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Documents Shared By the Client\"/>
    </mc:Choice>
  </mc:AlternateContent>
  <xr:revisionPtr revIDLastSave="0" documentId="8_{1DB8E577-7389-4E3E-84FD-886A20976014}" xr6:coauthVersionLast="47" xr6:coauthVersionMax="47" xr10:uidLastSave="{00000000-0000-0000-0000-000000000000}"/>
  <bookViews>
    <workbookView xWindow="-120" yWindow="-120" windowWidth="24240" windowHeight="13020" tabRatio="897" firstSheet="4" activeTab="11" xr2:uid="{00000000-000D-0000-FFFF-FFFF00000000}"/>
  </bookViews>
  <sheets>
    <sheet name="COP" sheetId="3" r:id="rId1"/>
    <sheet name="TL Cal" sheetId="25" r:id="rId2"/>
    <sheet name="PROPOSED LAND DETAILS" sheetId="4" r:id="rId3"/>
    <sheet name="PROPOSED CONSTRUCTION DETAILS" sheetId="5" r:id="rId4"/>
    <sheet name="PROPOSED FURNITURE" sheetId="7" r:id="rId5"/>
    <sheet name="PROPOSED P&amp;M" sheetId="13" r:id="rId6"/>
    <sheet name="PROJECT IMPLEMENTAION SCHEDULE" sheetId="9" r:id="rId7"/>
    <sheet name="MANPOWER PLANNING" sheetId="10" r:id="rId8"/>
    <sheet name="PROJECTED PL &amp; BS" sheetId="15" r:id="rId9"/>
    <sheet name="Depreciation" sheetId="16" r:id="rId10"/>
    <sheet name="Repayment Schedule" sheetId="18" r:id="rId11"/>
    <sheet name="DSCR" sheetId="17" r:id="rId12"/>
  </sheets>
  <definedNames>
    <definedName name="_imp2">#REF!</definedName>
    <definedName name="_Regression_Int">1</definedName>
    <definedName name="_Regression_Int_1">1</definedName>
    <definedName name="_Regression_Int_2">1</definedName>
    <definedName name="_Regression_Int_3">1</definedName>
    <definedName name="_Regression_Int_4">1</definedName>
    <definedName name="_Regression_Int_5">1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Beg_Bal">#REF!</definedName>
    <definedName name="Data">#REF!</definedName>
    <definedName name="End_Bal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7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IF([0]!Values_Entered,Header_Row+[0]!Number_of_Payments,Header_Row)</definedName>
    <definedName name="Loan_Amount">#REF!</definedName>
    <definedName name="Loan_Months">#REF!</definedName>
    <definedName name="Loan_Start">#REF!</definedName>
    <definedName name="Loan_Years">#REF!</definedName>
    <definedName name="Moratorium_Period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MI">#REF!</definedName>
    <definedName name="Print_Area_MI_1">#REF!</definedName>
    <definedName name="Print_Area_MI_2">#REF!</definedName>
    <definedName name="Print_Area_MI_3">#REF!</definedName>
    <definedName name="Print_Area_MI_4">#REF!</definedName>
    <definedName name="Print_Area_MI_5">#REF!</definedName>
    <definedName name="Print_Area_Reset">OFFSET(Full_Print,0,0,Last_Row)</definedName>
    <definedName name="Print_Titles_MI">#REF!</definedName>
    <definedName name="Print_Titles_MI_1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q">#REF!</definedName>
    <definedName name="re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91029"/>
</workbook>
</file>

<file path=xl/calcChain.xml><?xml version="1.0" encoding="utf-8"?>
<calcChain xmlns="http://schemas.openxmlformats.org/spreadsheetml/2006/main">
  <c r="F189" i="15" l="1"/>
  <c r="C35" i="17" l="1"/>
  <c r="D35" i="17"/>
  <c r="B35" i="17"/>
  <c r="C11" i="17"/>
  <c r="D11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B11" i="17"/>
  <c r="E192" i="15"/>
  <c r="D192" i="15"/>
  <c r="C192" i="15"/>
  <c r="H48" i="15"/>
  <c r="I48" i="15" s="1"/>
  <c r="J48" i="15" s="1"/>
  <c r="K48" i="15" s="1"/>
  <c r="L48" i="15" s="1"/>
  <c r="M48" i="15" s="1"/>
  <c r="N48" i="15" s="1"/>
  <c r="O48" i="15" s="1"/>
  <c r="P48" i="15" s="1"/>
  <c r="Q48" i="15" s="1"/>
  <c r="R48" i="15" s="1"/>
  <c r="S48" i="15" s="1"/>
  <c r="G191" i="15"/>
  <c r="H191" i="15" s="1"/>
  <c r="I191" i="15" s="1"/>
  <c r="J191" i="15" s="1"/>
  <c r="K191" i="15" s="1"/>
  <c r="L191" i="15" s="1"/>
  <c r="M191" i="15" s="1"/>
  <c r="N191" i="15" s="1"/>
  <c r="O191" i="15" s="1"/>
  <c r="P191" i="15" s="1"/>
  <c r="Q191" i="15" s="1"/>
  <c r="R191" i="15" s="1"/>
  <c r="F191" i="15"/>
  <c r="F186" i="15" l="1"/>
  <c r="F187" i="15"/>
  <c r="F190" i="15"/>
  <c r="E142" i="15"/>
  <c r="D142" i="15"/>
  <c r="C142" i="15"/>
  <c r="C167" i="15" l="1"/>
  <c r="Q21" i="17"/>
  <c r="P21" i="17"/>
  <c r="O21" i="17"/>
  <c r="N21" i="17"/>
  <c r="M21" i="17"/>
  <c r="S44" i="16"/>
  <c r="R44" i="16"/>
  <c r="Q44" i="16"/>
  <c r="P44" i="16"/>
  <c r="O44" i="16"/>
  <c r="Q224" i="18"/>
  <c r="P226" i="18" s="1"/>
  <c r="P36" i="17" s="1"/>
  <c r="P224" i="18"/>
  <c r="O226" i="18" s="1"/>
  <c r="O36" i="17" s="1"/>
  <c r="O224" i="18"/>
  <c r="N226" i="18" s="1"/>
  <c r="N36" i="17" s="1"/>
  <c r="N224" i="18"/>
  <c r="M226" i="18" s="1"/>
  <c r="M36" i="17" s="1"/>
  <c r="M224" i="18"/>
  <c r="L224" i="18"/>
  <c r="Q226" i="18"/>
  <c r="Q36" i="17" s="1"/>
  <c r="D9" i="25" l="1"/>
  <c r="E9" i="25"/>
  <c r="C10" i="25" l="1"/>
  <c r="E10" i="25" s="1"/>
  <c r="D10" i="25" s="1"/>
  <c r="C8" i="25"/>
  <c r="E8" i="25" s="1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21" i="13"/>
  <c r="E59" i="15" l="1"/>
  <c r="F59" i="15" s="1"/>
  <c r="L11" i="25"/>
  <c r="H11" i="25"/>
  <c r="K10" i="25"/>
  <c r="K9" i="25"/>
  <c r="G10" i="25"/>
  <c r="M10" i="25" s="1"/>
  <c r="Q10" i="25" s="1"/>
  <c r="P10" i="25" s="1"/>
  <c r="G9" i="25"/>
  <c r="M9" i="25" s="1"/>
  <c r="E12" i="7"/>
  <c r="E11" i="7"/>
  <c r="E10" i="7"/>
  <c r="E9" i="7"/>
  <c r="E8" i="7"/>
  <c r="E13" i="7" l="1"/>
  <c r="E14" i="7" s="1"/>
  <c r="Q9" i="25" l="1"/>
  <c r="P9" i="25" s="1"/>
  <c r="E22" i="13" l="1"/>
  <c r="E14" i="15" l="1"/>
  <c r="D14" i="15"/>
  <c r="C166" i="15"/>
  <c r="C162" i="15"/>
  <c r="C165" i="15" s="1"/>
  <c r="E13" i="15"/>
  <c r="D13" i="15"/>
  <c r="G190" i="15"/>
  <c r="H190" i="15" s="1"/>
  <c r="I190" i="15" s="1"/>
  <c r="J190" i="15" s="1"/>
  <c r="K190" i="15" s="1"/>
  <c r="L190" i="15" s="1"/>
  <c r="M190" i="15" s="1"/>
  <c r="N190" i="15" s="1"/>
  <c r="O190" i="15" s="1"/>
  <c r="P190" i="15" s="1"/>
  <c r="Q190" i="15" s="1"/>
  <c r="R190" i="15" s="1"/>
  <c r="G189" i="15"/>
  <c r="H189" i="15" s="1"/>
  <c r="I189" i="15" s="1"/>
  <c r="J189" i="15" s="1"/>
  <c r="K189" i="15" s="1"/>
  <c r="L189" i="15" s="1"/>
  <c r="M189" i="15" s="1"/>
  <c r="N189" i="15" s="1"/>
  <c r="O189" i="15" s="1"/>
  <c r="P189" i="15" s="1"/>
  <c r="Q189" i="15" s="1"/>
  <c r="R189" i="15" s="1"/>
  <c r="G187" i="15"/>
  <c r="H187" i="15" s="1"/>
  <c r="I187" i="15" s="1"/>
  <c r="J187" i="15" s="1"/>
  <c r="K187" i="15" s="1"/>
  <c r="L187" i="15" s="1"/>
  <c r="M187" i="15" s="1"/>
  <c r="N187" i="15" s="1"/>
  <c r="O187" i="15" s="1"/>
  <c r="P187" i="15" s="1"/>
  <c r="Q187" i="15" s="1"/>
  <c r="R187" i="15" s="1"/>
  <c r="G186" i="15"/>
  <c r="H186" i="15" s="1"/>
  <c r="I186" i="15" s="1"/>
  <c r="J186" i="15" s="1"/>
  <c r="K186" i="15" s="1"/>
  <c r="L186" i="15" s="1"/>
  <c r="M186" i="15" s="1"/>
  <c r="N186" i="15" s="1"/>
  <c r="O186" i="15" s="1"/>
  <c r="P186" i="15" s="1"/>
  <c r="Q186" i="15" s="1"/>
  <c r="R186" i="15" s="1"/>
  <c r="J105" i="15"/>
  <c r="I89" i="15"/>
  <c r="I94" i="15" s="1"/>
  <c r="H89" i="15"/>
  <c r="H94" i="15" s="1"/>
  <c r="G89" i="15"/>
  <c r="G94" i="15" s="1"/>
  <c r="F89" i="15"/>
  <c r="F94" i="15" s="1"/>
  <c r="E89" i="15"/>
  <c r="E94" i="15" s="1"/>
  <c r="D89" i="15"/>
  <c r="D94" i="15" s="1"/>
  <c r="C89" i="15"/>
  <c r="C94" i="15" s="1"/>
  <c r="J88" i="15"/>
  <c r="J87" i="15"/>
  <c r="J86" i="15"/>
  <c r="E8" i="15"/>
  <c r="D8" i="15"/>
  <c r="C10" i="15"/>
  <c r="F8" i="15"/>
  <c r="D134" i="15"/>
  <c r="E6" i="15" s="1"/>
  <c r="C134" i="15"/>
  <c r="D6" i="15" s="1"/>
  <c r="D223" i="18"/>
  <c r="G188" i="15" l="1"/>
  <c r="H188" i="15" s="1"/>
  <c r="I188" i="15" s="1"/>
  <c r="J188" i="15" s="1"/>
  <c r="K188" i="15" s="1"/>
  <c r="L188" i="15" s="1"/>
  <c r="M188" i="15" s="1"/>
  <c r="N188" i="15" s="1"/>
  <c r="O188" i="15" s="1"/>
  <c r="P188" i="15" s="1"/>
  <c r="Q188" i="15" s="1"/>
  <c r="R188" i="15" s="1"/>
  <c r="F188" i="15"/>
  <c r="F101" i="15"/>
  <c r="E101" i="15"/>
  <c r="D98" i="15"/>
  <c r="C100" i="15"/>
  <c r="I101" i="15"/>
  <c r="H98" i="15"/>
  <c r="G98" i="15"/>
  <c r="F92" i="15"/>
  <c r="F99" i="15" s="1"/>
  <c r="H92" i="15"/>
  <c r="H99" i="15" s="1"/>
  <c r="I92" i="15"/>
  <c r="I99" i="15" s="1"/>
  <c r="D92" i="15"/>
  <c r="D99" i="15" s="1"/>
  <c r="G92" i="15"/>
  <c r="E92" i="15"/>
  <c r="E99" i="15" s="1"/>
  <c r="C92" i="15"/>
  <c r="C168" i="15"/>
  <c r="F14" i="15"/>
  <c r="G172" i="15"/>
  <c r="H172" i="15" s="1"/>
  <c r="I172" i="15" s="1"/>
  <c r="J172" i="15" s="1"/>
  <c r="K172" i="15" s="1"/>
  <c r="L172" i="15" s="1"/>
  <c r="M172" i="15" s="1"/>
  <c r="E100" i="15"/>
  <c r="I100" i="15"/>
  <c r="F100" i="15"/>
  <c r="D100" i="15"/>
  <c r="H100" i="15"/>
  <c r="G100" i="15"/>
  <c r="E98" i="15"/>
  <c r="E91" i="15"/>
  <c r="C101" i="15"/>
  <c r="E93" i="15"/>
  <c r="I91" i="15"/>
  <c r="I93" i="15"/>
  <c r="G101" i="15"/>
  <c r="I98" i="15"/>
  <c r="J89" i="15"/>
  <c r="F91" i="15"/>
  <c r="F93" i="15"/>
  <c r="F98" i="15"/>
  <c r="D101" i="15"/>
  <c r="H101" i="15"/>
  <c r="C91" i="15"/>
  <c r="G91" i="15"/>
  <c r="G99" i="15"/>
  <c r="C93" i="15"/>
  <c r="G93" i="15"/>
  <c r="C98" i="15"/>
  <c r="D91" i="15"/>
  <c r="H91" i="15"/>
  <c r="D93" i="15"/>
  <c r="H93" i="15"/>
  <c r="F172" i="15"/>
  <c r="G8" i="15" s="1"/>
  <c r="E40" i="10"/>
  <c r="E30" i="10"/>
  <c r="E31" i="10"/>
  <c r="E32" i="10"/>
  <c r="E33" i="10"/>
  <c r="E34" i="10"/>
  <c r="E22" i="10"/>
  <c r="E23" i="10"/>
  <c r="E24" i="10"/>
  <c r="E10" i="10"/>
  <c r="E11" i="10"/>
  <c r="E12" i="10"/>
  <c r="E13" i="10"/>
  <c r="E14" i="10"/>
  <c r="E15" i="10"/>
  <c r="E16" i="10"/>
  <c r="D41" i="10"/>
  <c r="E39" i="10"/>
  <c r="E41" i="10" s="1"/>
  <c r="D35" i="10"/>
  <c r="E29" i="10"/>
  <c r="D25" i="10"/>
  <c r="E21" i="10"/>
  <c r="D17" i="10"/>
  <c r="E9" i="10"/>
  <c r="D44" i="10" l="1"/>
  <c r="C95" i="15"/>
  <c r="H95" i="15"/>
  <c r="F95" i="15"/>
  <c r="G95" i="15"/>
  <c r="E95" i="15"/>
  <c r="D95" i="15"/>
  <c r="J94" i="15"/>
  <c r="F140" i="15" s="1"/>
  <c r="F142" i="15" s="1"/>
  <c r="G7" i="15" s="1"/>
  <c r="I95" i="15"/>
  <c r="N8" i="15"/>
  <c r="N172" i="15"/>
  <c r="H8" i="15"/>
  <c r="J8" i="15"/>
  <c r="M8" i="15"/>
  <c r="K8" i="15"/>
  <c r="I8" i="15"/>
  <c r="L8" i="15"/>
  <c r="G197" i="15"/>
  <c r="F197" i="15"/>
  <c r="G14" i="15" s="1"/>
  <c r="J100" i="15"/>
  <c r="J98" i="15"/>
  <c r="J101" i="15"/>
  <c r="F184" i="15" s="1"/>
  <c r="J93" i="15"/>
  <c r="J91" i="15"/>
  <c r="C99" i="15"/>
  <c r="J99" i="15" s="1"/>
  <c r="F182" i="15" s="1"/>
  <c r="J92" i="15"/>
  <c r="G122" i="15" s="1"/>
  <c r="H122" i="15" s="1"/>
  <c r="I122" i="15" s="1"/>
  <c r="J122" i="15" s="1"/>
  <c r="K122" i="15" s="1"/>
  <c r="L122" i="15" s="1"/>
  <c r="M122" i="15" s="1"/>
  <c r="N122" i="15" s="1"/>
  <c r="O122" i="15" s="1"/>
  <c r="P122" i="15" s="1"/>
  <c r="Q122" i="15" s="1"/>
  <c r="R122" i="15" s="1"/>
  <c r="E134" i="15"/>
  <c r="F6" i="15" s="1"/>
  <c r="E35" i="10"/>
  <c r="E25" i="10"/>
  <c r="E17" i="10"/>
  <c r="E44" i="10" l="1"/>
  <c r="J102" i="15" s="1"/>
  <c r="J109" i="15"/>
  <c r="G140" i="15"/>
  <c r="G142" i="15" s="1"/>
  <c r="H7" i="15" s="1"/>
  <c r="G183" i="15"/>
  <c r="H183" i="15" s="1"/>
  <c r="I183" i="15" s="1"/>
  <c r="J183" i="15" s="1"/>
  <c r="K183" i="15" s="1"/>
  <c r="L183" i="15" s="1"/>
  <c r="M183" i="15" s="1"/>
  <c r="N183" i="15" s="1"/>
  <c r="O183" i="15" s="1"/>
  <c r="P183" i="15" s="1"/>
  <c r="Q183" i="15" s="1"/>
  <c r="R183" i="15" s="1"/>
  <c r="F183" i="15"/>
  <c r="J90" i="15"/>
  <c r="J95" i="15"/>
  <c r="O172" i="15"/>
  <c r="O8" i="15"/>
  <c r="H197" i="15"/>
  <c r="I14" i="15" s="1"/>
  <c r="H14" i="15"/>
  <c r="F13" i="15"/>
  <c r="F116" i="15"/>
  <c r="G184" i="15"/>
  <c r="H184" i="15" s="1"/>
  <c r="I184" i="15" s="1"/>
  <c r="J184" i="15" s="1"/>
  <c r="K184" i="15" s="1"/>
  <c r="L184" i="15" s="1"/>
  <c r="M184" i="15" s="1"/>
  <c r="N184" i="15" s="1"/>
  <c r="O184" i="15" s="1"/>
  <c r="P184" i="15" s="1"/>
  <c r="Q184" i="15" s="1"/>
  <c r="R184" i="15" s="1"/>
  <c r="F181" i="15"/>
  <c r="G181" i="15"/>
  <c r="G182" i="15"/>
  <c r="H182" i="15" s="1"/>
  <c r="I182" i="15" s="1"/>
  <c r="J182" i="15" s="1"/>
  <c r="K182" i="15" s="1"/>
  <c r="L182" i="15" s="1"/>
  <c r="M182" i="15" s="1"/>
  <c r="N182" i="15" s="1"/>
  <c r="O182" i="15" s="1"/>
  <c r="P182" i="15" s="1"/>
  <c r="Q182" i="15" s="1"/>
  <c r="R182" i="15" s="1"/>
  <c r="F122" i="15"/>
  <c r="G116" i="15"/>
  <c r="G132" i="15"/>
  <c r="F132" i="15"/>
  <c r="F134" i="15" s="1"/>
  <c r="G6" i="15" s="1"/>
  <c r="F185" i="15" l="1"/>
  <c r="G185" i="15"/>
  <c r="H185" i="15" s="1"/>
  <c r="I185" i="15" s="1"/>
  <c r="J185" i="15" s="1"/>
  <c r="K185" i="15" s="1"/>
  <c r="L185" i="15" s="1"/>
  <c r="M185" i="15" s="1"/>
  <c r="N185" i="15" s="1"/>
  <c r="O185" i="15" s="1"/>
  <c r="P185" i="15" s="1"/>
  <c r="Q185" i="15" s="1"/>
  <c r="R185" i="15" s="1"/>
  <c r="G192" i="15"/>
  <c r="F192" i="15"/>
  <c r="G13" i="15" s="1"/>
  <c r="H140" i="15"/>
  <c r="I140" i="15" s="1"/>
  <c r="I197" i="15"/>
  <c r="J14" i="15" s="1"/>
  <c r="H55" i="15"/>
  <c r="G55" i="15"/>
  <c r="P8" i="15"/>
  <c r="P172" i="15"/>
  <c r="H181" i="15"/>
  <c r="H13" i="15"/>
  <c r="G134" i="15"/>
  <c r="H6" i="15" s="1"/>
  <c r="H132" i="15"/>
  <c r="I55" i="15" l="1"/>
  <c r="H192" i="15"/>
  <c r="I13" i="15" s="1"/>
  <c r="H142" i="15"/>
  <c r="I7" i="15" s="1"/>
  <c r="I142" i="15"/>
  <c r="J7" i="15" s="1"/>
  <c r="J140" i="15"/>
  <c r="J197" i="15"/>
  <c r="K14" i="15" s="1"/>
  <c r="Q172" i="15"/>
  <c r="Q8" i="15"/>
  <c r="I181" i="15"/>
  <c r="I132" i="15"/>
  <c r="H134" i="15"/>
  <c r="I6" i="15" s="1"/>
  <c r="J55" i="15" l="1"/>
  <c r="I192" i="15"/>
  <c r="J13" i="15" s="1"/>
  <c r="J142" i="15"/>
  <c r="K7" i="15" s="1"/>
  <c r="K140" i="15"/>
  <c r="K197" i="15"/>
  <c r="L197" i="15" s="1"/>
  <c r="M197" i="15" s="1"/>
  <c r="R172" i="15"/>
  <c r="S8" i="15" s="1"/>
  <c r="R8" i="15"/>
  <c r="J181" i="15"/>
  <c r="J132" i="15"/>
  <c r="I134" i="15"/>
  <c r="J6" i="15" s="1"/>
  <c r="K55" i="15" l="1"/>
  <c r="J192" i="15"/>
  <c r="K13" i="15" s="1"/>
  <c r="L140" i="15"/>
  <c r="K142" i="15"/>
  <c r="L7" i="15" s="1"/>
  <c r="L14" i="15"/>
  <c r="M14" i="15"/>
  <c r="K181" i="15"/>
  <c r="K132" i="15"/>
  <c r="J134" i="15"/>
  <c r="K6" i="15" s="1"/>
  <c r="L55" i="15" l="1"/>
  <c r="K192" i="15"/>
  <c r="L13" i="15" s="1"/>
  <c r="M140" i="15"/>
  <c r="L142" i="15"/>
  <c r="M7" i="15" s="1"/>
  <c r="N14" i="15"/>
  <c r="N197" i="15"/>
  <c r="L181" i="15"/>
  <c r="L132" i="15"/>
  <c r="K134" i="15"/>
  <c r="L6" i="15" s="1"/>
  <c r="M55" i="15" l="1"/>
  <c r="L192" i="15"/>
  <c r="M13" i="15" s="1"/>
  <c r="N140" i="15"/>
  <c r="M142" i="15"/>
  <c r="N7" i="15" s="1"/>
  <c r="O197" i="15"/>
  <c r="O14" i="15"/>
  <c r="M181" i="15"/>
  <c r="M132" i="15"/>
  <c r="L134" i="15"/>
  <c r="M6" i="15" s="1"/>
  <c r="N55" i="15" l="1"/>
  <c r="M192" i="15"/>
  <c r="N13" i="15" s="1"/>
  <c r="M134" i="15"/>
  <c r="N6" i="15" s="1"/>
  <c r="N132" i="15"/>
  <c r="N142" i="15"/>
  <c r="O7" i="15" s="1"/>
  <c r="O140" i="15"/>
  <c r="P14" i="15"/>
  <c r="P197" i="15"/>
  <c r="N181" i="15"/>
  <c r="E8" i="5"/>
  <c r="E13" i="5"/>
  <c r="E12" i="5"/>
  <c r="E11" i="5"/>
  <c r="E10" i="5"/>
  <c r="E9" i="5"/>
  <c r="L21" i="17"/>
  <c r="N44" i="16"/>
  <c r="L226" i="18"/>
  <c r="L36" i="17" s="1"/>
  <c r="K224" i="18"/>
  <c r="E17" i="5" l="1"/>
  <c r="O55" i="15"/>
  <c r="N192" i="15"/>
  <c r="N134" i="15"/>
  <c r="O6" i="15" s="1"/>
  <c r="O132" i="15"/>
  <c r="O142" i="15"/>
  <c r="P7" i="15" s="1"/>
  <c r="P140" i="15"/>
  <c r="Q197" i="15"/>
  <c r="Q14" i="15"/>
  <c r="O181" i="15"/>
  <c r="O13" i="15"/>
  <c r="K21" i="17"/>
  <c r="J21" i="17"/>
  <c r="M44" i="16"/>
  <c r="L44" i="16"/>
  <c r="C223" i="18"/>
  <c r="J226" i="18"/>
  <c r="J36" i="17" s="1"/>
  <c r="K226" i="18"/>
  <c r="K36" i="17" s="1"/>
  <c r="J224" i="18"/>
  <c r="I226" i="18" s="1"/>
  <c r="I224" i="18"/>
  <c r="I21" i="17"/>
  <c r="H21" i="17"/>
  <c r="G21" i="17"/>
  <c r="F21" i="17"/>
  <c r="E21" i="17"/>
  <c r="D21" i="17"/>
  <c r="C21" i="17"/>
  <c r="B21" i="17"/>
  <c r="B223" i="18"/>
  <c r="P55" i="15" l="1"/>
  <c r="O192" i="15"/>
  <c r="Q140" i="15"/>
  <c r="P142" i="15"/>
  <c r="Q7" i="15" s="1"/>
  <c r="O134" i="15"/>
  <c r="P6" i="15" s="1"/>
  <c r="P132" i="15"/>
  <c r="R14" i="15"/>
  <c r="R197" i="15"/>
  <c r="S14" i="15" s="1"/>
  <c r="P181" i="15"/>
  <c r="P13" i="15"/>
  <c r="E18" i="5"/>
  <c r="D8" i="4"/>
  <c r="C8" i="3" s="1"/>
  <c r="B40" i="15"/>
  <c r="K44" i="16"/>
  <c r="J44" i="16"/>
  <c r="H224" i="18"/>
  <c r="G224" i="18"/>
  <c r="C8" i="4"/>
  <c r="Q55" i="15" l="1"/>
  <c r="P192" i="15"/>
  <c r="Q13" i="15" s="1"/>
  <c r="P134" i="15"/>
  <c r="Q6" i="15" s="1"/>
  <c r="Q132" i="15"/>
  <c r="Q142" i="15"/>
  <c r="R7" i="15" s="1"/>
  <c r="R140" i="15"/>
  <c r="R142" i="15" s="1"/>
  <c r="S7" i="15" s="1"/>
  <c r="Q181" i="15"/>
  <c r="E19" i="5"/>
  <c r="I36" i="17"/>
  <c r="R55" i="15" l="1"/>
  <c r="Q192" i="15"/>
  <c r="R13" i="15" s="1"/>
  <c r="R132" i="15"/>
  <c r="R134" i="15" s="1"/>
  <c r="S6" i="15" s="1"/>
  <c r="Q134" i="15"/>
  <c r="R6" i="15" s="1"/>
  <c r="R181" i="15"/>
  <c r="S55" i="15" l="1"/>
  <c r="R192" i="15"/>
  <c r="S13" i="15" s="1"/>
  <c r="I44" i="16"/>
  <c r="B126" i="15" l="1"/>
  <c r="B174" i="15"/>
  <c r="A6" i="13"/>
  <c r="A6" i="7"/>
  <c r="A5" i="5"/>
  <c r="B10" i="25"/>
  <c r="B9" i="25"/>
  <c r="B8" i="25"/>
  <c r="A4" i="16"/>
  <c r="A3" i="16"/>
  <c r="A2" i="16"/>
  <c r="A4" i="10"/>
  <c r="A3" i="10"/>
  <c r="A2" i="10"/>
  <c r="A4" i="9"/>
  <c r="A3" i="9"/>
  <c r="A2" i="9"/>
  <c r="A4" i="18"/>
  <c r="A3" i="18"/>
  <c r="A2" i="18"/>
  <c r="A4" i="13"/>
  <c r="A3" i="13"/>
  <c r="A2" i="13"/>
  <c r="A4" i="7"/>
  <c r="A3" i="7"/>
  <c r="A2" i="7"/>
  <c r="A4" i="5"/>
  <c r="A3" i="5"/>
  <c r="A2" i="5"/>
  <c r="A4" i="4"/>
  <c r="A3" i="4"/>
  <c r="A2" i="4"/>
  <c r="A1" i="4"/>
  <c r="A4" i="25"/>
  <c r="F224" i="18" l="1"/>
  <c r="E224" i="18"/>
  <c r="D224" i="18"/>
  <c r="C224" i="18"/>
  <c r="B224" i="18"/>
  <c r="B225" i="18" s="1"/>
  <c r="B51" i="17" s="1"/>
  <c r="H44" i="16" l="1"/>
  <c r="B79" i="15" l="1"/>
  <c r="A1" i="17" l="1"/>
  <c r="C11" i="25"/>
  <c r="A3" i="25"/>
  <c r="A2" i="25"/>
  <c r="G44" i="16" l="1"/>
  <c r="A1" i="13"/>
  <c r="A1" i="5"/>
  <c r="A1" i="7"/>
  <c r="A1" i="16"/>
  <c r="A1" i="25"/>
  <c r="A1" i="18"/>
  <c r="F11" i="25" l="1"/>
  <c r="F13" i="25" s="1"/>
  <c r="D226" i="18"/>
  <c r="D36" i="17" s="1"/>
  <c r="D33" i="17" s="1"/>
  <c r="C226" i="18"/>
  <c r="C36" i="17" s="1"/>
  <c r="B226" i="18"/>
  <c r="B36" i="17" s="1"/>
  <c r="C19" i="3" l="1"/>
  <c r="C44" i="16"/>
  <c r="F44" i="16"/>
  <c r="E44" i="16"/>
  <c r="D44" i="16"/>
  <c r="C21" i="16" l="1"/>
  <c r="G205" i="15"/>
  <c r="H205" i="15" s="1"/>
  <c r="I205" i="15" s="1"/>
  <c r="J205" i="15" s="1"/>
  <c r="K205" i="15" s="1"/>
  <c r="L205" i="15" s="1"/>
  <c r="M205" i="15" s="1"/>
  <c r="N205" i="15" s="1"/>
  <c r="O205" i="15" s="1"/>
  <c r="P205" i="15" s="1"/>
  <c r="Q205" i="15" s="1"/>
  <c r="R205" i="15" s="1"/>
  <c r="B227" i="18"/>
  <c r="C28" i="16"/>
  <c r="D47" i="15" l="1"/>
  <c r="B43" i="17" s="1"/>
  <c r="C23" i="16"/>
  <c r="D19" i="16" s="1"/>
  <c r="D21" i="16" s="1"/>
  <c r="C225" i="18"/>
  <c r="C30" i="16"/>
  <c r="D26" i="16" s="1"/>
  <c r="D28" i="16" s="1"/>
  <c r="C227" i="18" l="1"/>
  <c r="C51" i="17"/>
  <c r="D23" i="16"/>
  <c r="E19" i="16" s="1"/>
  <c r="E21" i="16" s="1"/>
  <c r="E47" i="15"/>
  <c r="C43" i="17" s="1"/>
  <c r="D118" i="15"/>
  <c r="D225" i="18"/>
  <c r="G204" i="15"/>
  <c r="H204" i="15" s="1"/>
  <c r="I204" i="15" s="1"/>
  <c r="D30" i="16"/>
  <c r="E26" i="16" s="1"/>
  <c r="E28" i="16" s="1"/>
  <c r="D227" i="18" l="1"/>
  <c r="D51" i="17"/>
  <c r="J204" i="15"/>
  <c r="K204" i="15" s="1"/>
  <c r="E23" i="16"/>
  <c r="F19" i="16" s="1"/>
  <c r="F21" i="16" s="1"/>
  <c r="F47" i="15"/>
  <c r="D43" i="17" s="1"/>
  <c r="D122" i="15"/>
  <c r="C14" i="16"/>
  <c r="C43" i="16"/>
  <c r="E225" i="18"/>
  <c r="E51" i="17" s="1"/>
  <c r="E30" i="16"/>
  <c r="F26" i="16" s="1"/>
  <c r="F28" i="16" s="1"/>
  <c r="C35" i="16"/>
  <c r="C118" i="15"/>
  <c r="C122" i="15" s="1"/>
  <c r="L204" i="15" l="1"/>
  <c r="M204" i="15" s="1"/>
  <c r="N204" i="15" s="1"/>
  <c r="O204" i="15" s="1"/>
  <c r="P204" i="15" s="1"/>
  <c r="Q204" i="15" s="1"/>
  <c r="R204" i="15" s="1"/>
  <c r="C45" i="16"/>
  <c r="G47" i="15"/>
  <c r="E43" i="17" s="1"/>
  <c r="F23" i="16"/>
  <c r="G19" i="16" s="1"/>
  <c r="G21" i="16" s="1"/>
  <c r="G22" i="16" s="1"/>
  <c r="G23" i="16" s="1"/>
  <c r="H19" i="16" s="1"/>
  <c r="H21" i="16" s="1"/>
  <c r="E118" i="15"/>
  <c r="F118" i="15"/>
  <c r="D124" i="15"/>
  <c r="E5" i="15" s="1"/>
  <c r="E10" i="15" s="1"/>
  <c r="C16" i="16"/>
  <c r="D12" i="16" s="1"/>
  <c r="D14" i="16" s="1"/>
  <c r="F30" i="16"/>
  <c r="G26" i="16" s="1"/>
  <c r="G28" i="16" s="1"/>
  <c r="C124" i="15"/>
  <c r="D5" i="15" s="1"/>
  <c r="D10" i="15" s="1"/>
  <c r="E8" i="17" l="1"/>
  <c r="E9" i="17" s="1"/>
  <c r="G118" i="15"/>
  <c r="H116" i="15"/>
  <c r="F124" i="15"/>
  <c r="G5" i="15" s="1"/>
  <c r="G10" i="15" s="1"/>
  <c r="G56" i="15" s="1"/>
  <c r="E35" i="17" s="1"/>
  <c r="E124" i="15"/>
  <c r="F5" i="15" s="1"/>
  <c r="F10" i="15" s="1"/>
  <c r="H22" i="16"/>
  <c r="H23" i="16" s="1"/>
  <c r="I19" i="16" s="1"/>
  <c r="I21" i="16" s="1"/>
  <c r="D16" i="16"/>
  <c r="E12" i="16" s="1"/>
  <c r="E14" i="16" s="1"/>
  <c r="G29" i="16"/>
  <c r="G30" i="16" s="1"/>
  <c r="H26" i="16" s="1"/>
  <c r="H28" i="16" s="1"/>
  <c r="C37" i="16"/>
  <c r="D33" i="16" s="1"/>
  <c r="D43" i="16" s="1"/>
  <c r="C39" i="16"/>
  <c r="C20" i="15" s="1"/>
  <c r="C46" i="16"/>
  <c r="C48" i="16" s="1"/>
  <c r="E16" i="16" l="1"/>
  <c r="F12" i="16" s="1"/>
  <c r="H118" i="15"/>
  <c r="I116" i="15"/>
  <c r="I22" i="16"/>
  <c r="I23" i="16" s="1"/>
  <c r="J19" i="16" s="1"/>
  <c r="J21" i="16" s="1"/>
  <c r="G124" i="15"/>
  <c r="H5" i="15" s="1"/>
  <c r="H10" i="15" s="1"/>
  <c r="H56" i="15" s="1"/>
  <c r="F35" i="17" s="1"/>
  <c r="H29" i="16"/>
  <c r="H30" i="16" s="1"/>
  <c r="I26" i="16" s="1"/>
  <c r="I28" i="16" s="1"/>
  <c r="C54" i="15"/>
  <c r="D35" i="16"/>
  <c r="D45" i="16" l="1"/>
  <c r="D39" i="16"/>
  <c r="D20" i="15" s="1"/>
  <c r="I118" i="15"/>
  <c r="J116" i="15"/>
  <c r="H124" i="15"/>
  <c r="I5" i="15" s="1"/>
  <c r="I10" i="15" s="1"/>
  <c r="I56" i="15" s="1"/>
  <c r="G35" i="17" s="1"/>
  <c r="J22" i="16"/>
  <c r="J23" i="16" s="1"/>
  <c r="K19" i="16" s="1"/>
  <c r="K21" i="16" s="1"/>
  <c r="K22" i="16" s="1"/>
  <c r="K23" i="16" s="1"/>
  <c r="L19" i="16" s="1"/>
  <c r="L21" i="16" s="1"/>
  <c r="I29" i="16"/>
  <c r="I30" i="16" s="1"/>
  <c r="J26" i="16" s="1"/>
  <c r="J28" i="16" s="1"/>
  <c r="J29" i="16" s="1"/>
  <c r="J30" i="16" s="1"/>
  <c r="K26" i="16" s="1"/>
  <c r="K28" i="16" s="1"/>
  <c r="F14" i="16"/>
  <c r="A1" i="10"/>
  <c r="A1" i="9"/>
  <c r="L22" i="16" l="1"/>
  <c r="L23" i="16" s="1"/>
  <c r="M19" i="16" s="1"/>
  <c r="M21" i="16" s="1"/>
  <c r="M22" i="16" s="1"/>
  <c r="M23" i="16" s="1"/>
  <c r="N19" i="16" s="1"/>
  <c r="N21" i="16" s="1"/>
  <c r="F16" i="16"/>
  <c r="G12" i="16" s="1"/>
  <c r="K116" i="15"/>
  <c r="J118" i="15"/>
  <c r="K29" i="16"/>
  <c r="K30" i="16" s="1"/>
  <c r="L26" i="16" s="1"/>
  <c r="L28" i="16" s="1"/>
  <c r="D37" i="16"/>
  <c r="E33" i="16" s="1"/>
  <c r="E35" i="16" s="1"/>
  <c r="D46" i="16"/>
  <c r="D48" i="16" s="1"/>
  <c r="B20" i="17"/>
  <c r="D54" i="15" l="1"/>
  <c r="B50" i="17"/>
  <c r="B48" i="17" s="1"/>
  <c r="N22" i="16"/>
  <c r="N23" i="16" s="1"/>
  <c r="O19" i="16" s="1"/>
  <c r="O21" i="16" s="1"/>
  <c r="O22" i="16" s="1"/>
  <c r="O23" i="16" s="1"/>
  <c r="P19" i="16" s="1"/>
  <c r="P21" i="16" s="1"/>
  <c r="K118" i="15"/>
  <c r="L116" i="15"/>
  <c r="E45" i="16"/>
  <c r="E37" i="16"/>
  <c r="F33" i="16" s="1"/>
  <c r="F43" i="16" s="1"/>
  <c r="L29" i="16"/>
  <c r="L30" i="16" s="1"/>
  <c r="M26" i="16" s="1"/>
  <c r="M28" i="16" s="1"/>
  <c r="I124" i="15"/>
  <c r="J5" i="15" s="1"/>
  <c r="J10" i="15" s="1"/>
  <c r="J56" i="15" s="1"/>
  <c r="H35" i="17" s="1"/>
  <c r="E43" i="16"/>
  <c r="G14" i="16"/>
  <c r="P22" i="16" l="1"/>
  <c r="P23" i="16"/>
  <c r="Q19" i="16" s="1"/>
  <c r="Q21" i="16" s="1"/>
  <c r="L118" i="15"/>
  <c r="M116" i="15"/>
  <c r="M29" i="16"/>
  <c r="M30" i="16" s="1"/>
  <c r="N26" i="16" s="1"/>
  <c r="N28" i="16" s="1"/>
  <c r="N29" i="16" s="1"/>
  <c r="N30" i="16" s="1"/>
  <c r="O26" i="16" s="1"/>
  <c r="O28" i="16" s="1"/>
  <c r="O29" i="16" s="1"/>
  <c r="O30" i="16" s="1"/>
  <c r="P26" i="16" s="1"/>
  <c r="P28" i="16" s="1"/>
  <c r="E39" i="16"/>
  <c r="E20" i="15" s="1"/>
  <c r="C20" i="17" s="1"/>
  <c r="G15" i="16"/>
  <c r="J124" i="15"/>
  <c r="K5" i="15" s="1"/>
  <c r="K10" i="15" s="1"/>
  <c r="K56" i="15" s="1"/>
  <c r="K124" i="15"/>
  <c r="L5" i="15" s="1"/>
  <c r="L10" i="15" s="1"/>
  <c r="L56" i="15" s="1"/>
  <c r="F35" i="16"/>
  <c r="E46" i="16"/>
  <c r="E48" i="16" s="1"/>
  <c r="Q22" i="16" l="1"/>
  <c r="Q23" i="16" s="1"/>
  <c r="R19" i="16" s="1"/>
  <c r="R21" i="16" s="1"/>
  <c r="R22" i="16" s="1"/>
  <c r="R23" i="16" s="1"/>
  <c r="S19" i="16" s="1"/>
  <c r="S21" i="16" s="1"/>
  <c r="S22" i="16" s="1"/>
  <c r="S23" i="16" s="1"/>
  <c r="I35" i="17"/>
  <c r="I33" i="17" s="1"/>
  <c r="J35" i="17"/>
  <c r="J33" i="17" s="1"/>
  <c r="P29" i="16"/>
  <c r="P30" i="16"/>
  <c r="Q26" i="16" s="1"/>
  <c r="Q28" i="16" s="1"/>
  <c r="Q29" i="16" s="1"/>
  <c r="Q30" i="16" s="1"/>
  <c r="R26" i="16" s="1"/>
  <c r="R28" i="16" s="1"/>
  <c r="R29" i="16" s="1"/>
  <c r="R30" i="16" s="1"/>
  <c r="S26" i="16" s="1"/>
  <c r="S28" i="16" s="1"/>
  <c r="S29" i="16" s="1"/>
  <c r="S30" i="16" s="1"/>
  <c r="M118" i="15"/>
  <c r="M124" i="15" s="1"/>
  <c r="N5" i="15" s="1"/>
  <c r="N10" i="15" s="1"/>
  <c r="N56" i="15" s="1"/>
  <c r="N116" i="15"/>
  <c r="F45" i="16"/>
  <c r="F37" i="16"/>
  <c r="G33" i="16" s="1"/>
  <c r="G35" i="16" s="1"/>
  <c r="G45" i="16" s="1"/>
  <c r="E54" i="15"/>
  <c r="C50" i="17"/>
  <c r="C48" i="17" s="1"/>
  <c r="L124" i="15"/>
  <c r="M5" i="15" s="1"/>
  <c r="M10" i="15" s="1"/>
  <c r="M56" i="15" s="1"/>
  <c r="G16" i="16"/>
  <c r="H12" i="16" s="1"/>
  <c r="K35" i="17" l="1"/>
  <c r="K33" i="17" s="1"/>
  <c r="L35" i="17"/>
  <c r="L33" i="17" s="1"/>
  <c r="N118" i="15"/>
  <c r="N124" i="15" s="1"/>
  <c r="O5" i="15" s="1"/>
  <c r="O10" i="15" s="1"/>
  <c r="O56" i="15" s="1"/>
  <c r="M35" i="17" s="1"/>
  <c r="O116" i="15"/>
  <c r="F46" i="16"/>
  <c r="F48" i="16" s="1"/>
  <c r="G36" i="16"/>
  <c r="G37" i="16" s="1"/>
  <c r="H33" i="16" s="1"/>
  <c r="H35" i="16" s="1"/>
  <c r="H36" i="16" s="1"/>
  <c r="H37" i="16" s="1"/>
  <c r="I33" i="16" s="1"/>
  <c r="G43" i="16"/>
  <c r="F39" i="16"/>
  <c r="F20" i="15" s="1"/>
  <c r="D20" i="17" s="1"/>
  <c r="H14" i="16"/>
  <c r="P116" i="15" l="1"/>
  <c r="O118" i="15"/>
  <c r="O124" i="15" s="1"/>
  <c r="P5" i="15" s="1"/>
  <c r="P10" i="15" s="1"/>
  <c r="P56" i="15" s="1"/>
  <c r="N35" i="17" s="1"/>
  <c r="M33" i="17"/>
  <c r="F54" i="15"/>
  <c r="D50" i="17"/>
  <c r="D48" i="17" s="1"/>
  <c r="H45" i="16"/>
  <c r="H43" i="16"/>
  <c r="I35" i="16"/>
  <c r="G46" i="16"/>
  <c r="G48" i="16" s="1"/>
  <c r="G39" i="16"/>
  <c r="G20" i="15" s="1"/>
  <c r="E20" i="17" s="1"/>
  <c r="H15" i="16"/>
  <c r="H16" i="16" s="1"/>
  <c r="I12" i="16" s="1"/>
  <c r="I14" i="16" s="1"/>
  <c r="N33" i="17" l="1"/>
  <c r="P118" i="15"/>
  <c r="P124" i="15" s="1"/>
  <c r="Q5" i="15" s="1"/>
  <c r="Q10" i="15" s="1"/>
  <c r="Q56" i="15" s="1"/>
  <c r="O35" i="17" s="1"/>
  <c r="Q116" i="15"/>
  <c r="G54" i="15"/>
  <c r="E50" i="17"/>
  <c r="E48" i="17" s="1"/>
  <c r="I45" i="16"/>
  <c r="I43" i="16"/>
  <c r="I15" i="16"/>
  <c r="I16" i="16" s="1"/>
  <c r="J12" i="16" s="1"/>
  <c r="I36" i="16"/>
  <c r="H46" i="16"/>
  <c r="H48" i="16" s="1"/>
  <c r="H39" i="16"/>
  <c r="H20" i="15" s="1"/>
  <c r="F20" i="17" s="1"/>
  <c r="Q118" i="15" l="1"/>
  <c r="Q124" i="15" s="1"/>
  <c r="R5" i="15" s="1"/>
  <c r="R10" i="15" s="1"/>
  <c r="R56" i="15" s="1"/>
  <c r="P35" i="17" s="1"/>
  <c r="R116" i="15"/>
  <c r="R118" i="15" s="1"/>
  <c r="R124" i="15" s="1"/>
  <c r="S5" i="15" s="1"/>
  <c r="S10" i="15" s="1"/>
  <c r="S56" i="15" s="1"/>
  <c r="Q35" i="17" s="1"/>
  <c r="O33" i="17"/>
  <c r="H54" i="15"/>
  <c r="F50" i="17"/>
  <c r="J14" i="16"/>
  <c r="I46" i="16"/>
  <c r="I48" i="16" s="1"/>
  <c r="I39" i="16"/>
  <c r="I20" i="15" s="1"/>
  <c r="G20" i="17" s="1"/>
  <c r="I37" i="16"/>
  <c r="J33" i="16" s="1"/>
  <c r="J35" i="16" s="1"/>
  <c r="Q33" i="17" l="1"/>
  <c r="P33" i="17"/>
  <c r="I54" i="15"/>
  <c r="G50" i="17"/>
  <c r="J45" i="16"/>
  <c r="J36" i="16"/>
  <c r="J37" i="16" s="1"/>
  <c r="K33" i="16" s="1"/>
  <c r="K35" i="16" s="1"/>
  <c r="J43" i="16"/>
  <c r="J15" i="16"/>
  <c r="K36" i="16" l="1"/>
  <c r="K37" i="16" s="1"/>
  <c r="L33" i="16" s="1"/>
  <c r="L35" i="16" s="1"/>
  <c r="J39" i="16"/>
  <c r="J20" i="15" s="1"/>
  <c r="H20" i="17" s="1"/>
  <c r="J46" i="16"/>
  <c r="J48" i="16" s="1"/>
  <c r="J16" i="16"/>
  <c r="K12" i="16" s="1"/>
  <c r="J54" i="15" l="1"/>
  <c r="H50" i="17"/>
  <c r="L36" i="16"/>
  <c r="L37" i="16" s="1"/>
  <c r="M33" i="16" s="1"/>
  <c r="M35" i="16" s="1"/>
  <c r="M36" i="16" s="1"/>
  <c r="M37" i="16" s="1"/>
  <c r="N33" i="16" s="1"/>
  <c r="N35" i="16" s="1"/>
  <c r="N36" i="16" s="1"/>
  <c r="N37" i="16" s="1"/>
  <c r="O33" i="16" s="1"/>
  <c r="O35" i="16" s="1"/>
  <c r="O36" i="16" s="1"/>
  <c r="O37" i="16" s="1"/>
  <c r="P33" i="16" s="1"/>
  <c r="P35" i="16" s="1"/>
  <c r="K43" i="16"/>
  <c r="K14" i="16"/>
  <c r="K45" i="16" s="1"/>
  <c r="P36" i="16" l="1"/>
  <c r="P37" i="16"/>
  <c r="Q33" i="16" s="1"/>
  <c r="Q35" i="16" s="1"/>
  <c r="Q36" i="16" s="1"/>
  <c r="Q37" i="16" s="1"/>
  <c r="R33" i="16" s="1"/>
  <c r="R35" i="16" s="1"/>
  <c r="R36" i="16" s="1"/>
  <c r="R37" i="16" s="1"/>
  <c r="S33" i="16" s="1"/>
  <c r="S35" i="16" s="1"/>
  <c r="S36" i="16" s="1"/>
  <c r="S37" i="16" s="1"/>
  <c r="K15" i="16"/>
  <c r="K39" i="16" l="1"/>
  <c r="K20" i="15" s="1"/>
  <c r="I20" i="17" s="1"/>
  <c r="K46" i="16"/>
  <c r="K48" i="16" s="1"/>
  <c r="K16" i="16"/>
  <c r="L12" i="16" s="1"/>
  <c r="K54" i="15" l="1"/>
  <c r="I50" i="17"/>
  <c r="L43" i="16"/>
  <c r="L14" i="16"/>
  <c r="L15" i="16" l="1"/>
  <c r="L45" i="16"/>
  <c r="L46" i="16" l="1"/>
  <c r="L48" i="16" s="1"/>
  <c r="L39" i="16"/>
  <c r="L20" i="15" s="1"/>
  <c r="J20" i="17" s="1"/>
  <c r="L16" i="16"/>
  <c r="M12" i="16" s="1"/>
  <c r="L54" i="15" l="1"/>
  <c r="J50" i="17"/>
  <c r="M43" i="16"/>
  <c r="M14" i="16"/>
  <c r="M15" i="16" l="1"/>
  <c r="M16" i="16" s="1"/>
  <c r="N12" i="16" s="1"/>
  <c r="M45" i="16"/>
  <c r="N43" i="16" l="1"/>
  <c r="N14" i="16"/>
  <c r="M46" i="16"/>
  <c r="M48" i="16" s="1"/>
  <c r="M39" i="16"/>
  <c r="M20" i="15" s="1"/>
  <c r="K20" i="17" s="1"/>
  <c r="M54" i="15" l="1"/>
  <c r="K50" i="17"/>
  <c r="N45" i="16"/>
  <c r="N15" i="16"/>
  <c r="N16" i="16" s="1"/>
  <c r="O12" i="16" s="1"/>
  <c r="O43" i="16" l="1"/>
  <c r="O14" i="16"/>
  <c r="N46" i="16"/>
  <c r="N48" i="16" s="1"/>
  <c r="N39" i="16"/>
  <c r="N20" i="15" s="1"/>
  <c r="O15" i="16" l="1"/>
  <c r="O16" i="16"/>
  <c r="P12" i="16" s="1"/>
  <c r="O45" i="16"/>
  <c r="N54" i="15"/>
  <c r="L50" i="17"/>
  <c r="L20" i="17"/>
  <c r="P43" i="16" l="1"/>
  <c r="P14" i="16"/>
  <c r="O39" i="16"/>
  <c r="O20" i="15" s="1"/>
  <c r="M20" i="17" s="1"/>
  <c r="O46" i="16"/>
  <c r="O48" i="16" s="1"/>
  <c r="C61" i="15"/>
  <c r="O54" i="15" l="1"/>
  <c r="M50" i="17"/>
  <c r="P15" i="16"/>
  <c r="P45" i="16"/>
  <c r="C18" i="15"/>
  <c r="C22" i="15" s="1"/>
  <c r="C24" i="15" s="1"/>
  <c r="C26" i="15" s="1"/>
  <c r="P39" i="16" l="1"/>
  <c r="P20" i="15" s="1"/>
  <c r="N20" i="17" s="1"/>
  <c r="P46" i="16"/>
  <c r="P48" i="16" s="1"/>
  <c r="P16" i="16"/>
  <c r="Q12" i="16" s="1"/>
  <c r="C27" i="15"/>
  <c r="C28" i="15" s="1"/>
  <c r="Q43" i="16" l="1"/>
  <c r="Q14" i="16"/>
  <c r="P54" i="15"/>
  <c r="N50" i="17"/>
  <c r="C30" i="15"/>
  <c r="C46" i="15" s="1"/>
  <c r="Q15" i="16" l="1"/>
  <c r="Q45" i="16"/>
  <c r="Q16" i="16"/>
  <c r="R12" i="16" s="1"/>
  <c r="C50" i="15"/>
  <c r="C63" i="15" s="1"/>
  <c r="R14" i="16" l="1"/>
  <c r="R43" i="16"/>
  <c r="Q46" i="16"/>
  <c r="Q48" i="16" s="1"/>
  <c r="Q39" i="16"/>
  <c r="Q20" i="15" s="1"/>
  <c r="O20" i="17" s="1"/>
  <c r="D9" i="18"/>
  <c r="F9" i="18" s="1"/>
  <c r="G9" i="18" s="1"/>
  <c r="Q54" i="15" l="1"/>
  <c r="O50" i="17"/>
  <c r="R15" i="16"/>
  <c r="R45" i="16"/>
  <c r="B10" i="18"/>
  <c r="D10" i="18" s="1"/>
  <c r="F10" i="18" s="1"/>
  <c r="G10" i="18" s="1"/>
  <c r="R16" i="16" l="1"/>
  <c r="S12" i="16" s="1"/>
  <c r="R46" i="16"/>
  <c r="R48" i="16" s="1"/>
  <c r="R39" i="16"/>
  <c r="R20" i="15" s="1"/>
  <c r="P20" i="17" s="1"/>
  <c r="B11" i="18"/>
  <c r="D11" i="18" s="1"/>
  <c r="F11" i="18" s="1"/>
  <c r="G11" i="18" s="1"/>
  <c r="R54" i="15" l="1"/>
  <c r="P50" i="17"/>
  <c r="S14" i="16"/>
  <c r="S43" i="16"/>
  <c r="B12" i="18"/>
  <c r="D12" i="18" s="1"/>
  <c r="F12" i="18" s="1"/>
  <c r="G12" i="18" s="1"/>
  <c r="S15" i="16" l="1"/>
  <c r="S45" i="16"/>
  <c r="S16" i="16"/>
  <c r="B13" i="18"/>
  <c r="D13" i="18" s="1"/>
  <c r="F13" i="18" s="1"/>
  <c r="G13" i="18" s="1"/>
  <c r="S48" i="16" l="1"/>
  <c r="S39" i="16"/>
  <c r="S20" i="15" s="1"/>
  <c r="Q20" i="17" s="1"/>
  <c r="S46" i="16"/>
  <c r="H13" i="18"/>
  <c r="J11" i="25" s="1"/>
  <c r="J8" i="25" s="1"/>
  <c r="B16" i="18"/>
  <c r="S54" i="15" l="1"/>
  <c r="Q50" i="17"/>
  <c r="B222" i="18"/>
  <c r="B228" i="18" s="1"/>
  <c r="B8" i="17"/>
  <c r="B9" i="17" s="1"/>
  <c r="C206" i="15" l="1"/>
  <c r="D61" i="15" s="1"/>
  <c r="C203" i="15"/>
  <c r="D16" i="18"/>
  <c r="F16" i="18" s="1"/>
  <c r="G16" i="18" s="1"/>
  <c r="B19" i="17" l="1"/>
  <c r="C207" i="15"/>
  <c r="D15" i="15" s="1"/>
  <c r="D18" i="15" s="1"/>
  <c r="B25" i="17"/>
  <c r="B17" i="18"/>
  <c r="D17" i="18" s="1"/>
  <c r="F17" i="18" s="1"/>
  <c r="G17" i="18" s="1"/>
  <c r="D22" i="15" l="1"/>
  <c r="D24" i="15" s="1"/>
  <c r="D26" i="15" s="1"/>
  <c r="B18" i="18"/>
  <c r="D18" i="18" s="1"/>
  <c r="F18" i="18" s="1"/>
  <c r="G18" i="18" s="1"/>
  <c r="D27" i="15" l="1"/>
  <c r="D28" i="15" s="1"/>
  <c r="D30" i="15" s="1"/>
  <c r="D46" i="15" s="1"/>
  <c r="B44" i="17" s="1"/>
  <c r="B19" i="18"/>
  <c r="D19" i="18" s="1"/>
  <c r="F19" i="18" s="1"/>
  <c r="G19" i="18" s="1"/>
  <c r="B41" i="17" l="1"/>
  <c r="D50" i="15"/>
  <c r="D63" i="15" s="1"/>
  <c r="B20" i="18"/>
  <c r="D20" i="18" s="1"/>
  <c r="F20" i="18" s="1"/>
  <c r="G20" i="18" s="1"/>
  <c r="B18" i="17" l="1"/>
  <c r="B22" i="17" s="1"/>
  <c r="B21" i="18"/>
  <c r="D21" i="18" s="1"/>
  <c r="F21" i="18" s="1"/>
  <c r="G21" i="18" s="1"/>
  <c r="B12" i="17" l="1"/>
  <c r="B13" i="17" s="1"/>
  <c r="B6" i="17" s="1"/>
  <c r="B22" i="18"/>
  <c r="D22" i="18" s="1"/>
  <c r="F22" i="18" s="1"/>
  <c r="G22" i="18" s="1"/>
  <c r="B23" i="18" l="1"/>
  <c r="D23" i="18" s="1"/>
  <c r="F23" i="18" s="1"/>
  <c r="G23" i="18" s="1"/>
  <c r="B24" i="18" l="1"/>
  <c r="D24" i="18" s="1"/>
  <c r="F24" i="18" s="1"/>
  <c r="G24" i="18" s="1"/>
  <c r="B25" i="18" l="1"/>
  <c r="D25" i="18" s="1"/>
  <c r="F25" i="18" s="1"/>
  <c r="G25" i="18" s="1"/>
  <c r="B26" i="18" l="1"/>
  <c r="D26" i="18" s="1"/>
  <c r="F26" i="18" s="1"/>
  <c r="G26" i="18" s="1"/>
  <c r="B27" i="18" l="1"/>
  <c r="D27" i="18" s="1"/>
  <c r="F27" i="18" s="1"/>
  <c r="G27" i="18" s="1"/>
  <c r="B30" i="18" l="1"/>
  <c r="H27" i="18"/>
  <c r="N11" i="25" s="1"/>
  <c r="N10" i="25" l="1"/>
  <c r="O10" i="25" s="1"/>
  <c r="N9" i="25"/>
  <c r="O9" i="25" s="1"/>
  <c r="N8" i="25"/>
  <c r="C222" i="18"/>
  <c r="C228" i="18" s="1"/>
  <c r="C8" i="17"/>
  <c r="C9" i="17" s="1"/>
  <c r="D206" i="15" l="1"/>
  <c r="D203" i="15"/>
  <c r="D30" i="18"/>
  <c r="F30" i="18" s="1"/>
  <c r="G30" i="18" s="1"/>
  <c r="C19" i="17" l="1"/>
  <c r="D207" i="15"/>
  <c r="E15" i="15" s="1"/>
  <c r="E18" i="15" s="1"/>
  <c r="E61" i="15"/>
  <c r="C25" i="17"/>
  <c r="B31" i="18"/>
  <c r="D31" i="18" s="1"/>
  <c r="F31" i="18" s="1"/>
  <c r="G31" i="18" s="1"/>
  <c r="E22" i="15" l="1"/>
  <c r="E24" i="15" s="1"/>
  <c r="E26" i="15" s="1"/>
  <c r="E27" i="15" s="1"/>
  <c r="B32" i="18"/>
  <c r="D32" i="18" s="1"/>
  <c r="F32" i="18" s="1"/>
  <c r="G32" i="18" s="1"/>
  <c r="B33" i="18" l="1"/>
  <c r="D33" i="18" s="1"/>
  <c r="F33" i="18" s="1"/>
  <c r="G33" i="18" s="1"/>
  <c r="E28" i="15" l="1"/>
  <c r="B34" i="18"/>
  <c r="D34" i="18" s="1"/>
  <c r="F34" i="18" s="1"/>
  <c r="G34" i="18" s="1"/>
  <c r="E30" i="15" l="1"/>
  <c r="E46" i="15" s="1"/>
  <c r="C44" i="17" s="1"/>
  <c r="C18" i="17"/>
  <c r="C22" i="17" s="1"/>
  <c r="B35" i="18"/>
  <c r="D35" i="18" s="1"/>
  <c r="F35" i="18" s="1"/>
  <c r="G35" i="18" s="1"/>
  <c r="C41" i="17" l="1"/>
  <c r="E50" i="15"/>
  <c r="E63" i="15" s="1"/>
  <c r="C12" i="17"/>
  <c r="C13" i="17" s="1"/>
  <c r="C6" i="17" s="1"/>
  <c r="B36" i="18"/>
  <c r="D36" i="18" s="1"/>
  <c r="F36" i="18" s="1"/>
  <c r="G36" i="18" s="1"/>
  <c r="F61" i="15" l="1"/>
  <c r="G59" i="15"/>
  <c r="B37" i="18"/>
  <c r="D37" i="18" s="1"/>
  <c r="F37" i="18" s="1"/>
  <c r="G37" i="18" s="1"/>
  <c r="G61" i="15" l="1"/>
  <c r="H59" i="15"/>
  <c r="B38" i="18"/>
  <c r="D38" i="18" s="1"/>
  <c r="F38" i="18" s="1"/>
  <c r="G38" i="18" s="1"/>
  <c r="H61" i="15" l="1"/>
  <c r="I59" i="15"/>
  <c r="B39" i="18"/>
  <c r="D39" i="18" s="1"/>
  <c r="F39" i="18" s="1"/>
  <c r="G39" i="18" s="1"/>
  <c r="I61" i="15" l="1"/>
  <c r="J59" i="15"/>
  <c r="B40" i="18"/>
  <c r="D40" i="18" s="1"/>
  <c r="F40" i="18" s="1"/>
  <c r="G40" i="18" s="1"/>
  <c r="J61" i="15" l="1"/>
  <c r="K59" i="15"/>
  <c r="B41" i="18"/>
  <c r="D41" i="18" s="1"/>
  <c r="F41" i="18" s="1"/>
  <c r="G41" i="18" s="1"/>
  <c r="K61" i="15" l="1"/>
  <c r="L59" i="15"/>
  <c r="B44" i="18"/>
  <c r="H41" i="18"/>
  <c r="D222" i="18" l="1"/>
  <c r="E206" i="15" s="1"/>
  <c r="R11" i="25"/>
  <c r="L61" i="15"/>
  <c r="M59" i="15"/>
  <c r="D228" i="18"/>
  <c r="D24" i="17" s="1"/>
  <c r="D8" i="17"/>
  <c r="D9" i="17" s="1"/>
  <c r="E203" i="15" l="1"/>
  <c r="D19" i="17" s="1"/>
  <c r="M61" i="15"/>
  <c r="N59" i="15"/>
  <c r="D44" i="18"/>
  <c r="F44" i="18" s="1"/>
  <c r="G44" i="18" s="1"/>
  <c r="N61" i="15" l="1"/>
  <c r="O59" i="15"/>
  <c r="E207" i="15"/>
  <c r="F15" i="15" s="1"/>
  <c r="F18" i="15" s="1"/>
  <c r="D25" i="17"/>
  <c r="B45" i="18"/>
  <c r="D45" i="18" s="1"/>
  <c r="F45" i="18" s="1"/>
  <c r="G45" i="18" s="1"/>
  <c r="P59" i="15" l="1"/>
  <c r="O61" i="15"/>
  <c r="F22" i="15"/>
  <c r="F24" i="15" s="1"/>
  <c r="F26" i="15" s="1"/>
  <c r="F27" i="15" s="1"/>
  <c r="B46" i="18"/>
  <c r="D46" i="18" s="1"/>
  <c r="F46" i="18" s="1"/>
  <c r="G46" i="18" s="1"/>
  <c r="Q59" i="15" l="1"/>
  <c r="P61" i="15"/>
  <c r="B47" i="18"/>
  <c r="D47" i="18" s="1"/>
  <c r="F47" i="18" s="1"/>
  <c r="G47" i="18" s="1"/>
  <c r="R59" i="15" l="1"/>
  <c r="Q61" i="15"/>
  <c r="F28" i="15"/>
  <c r="D18" i="17" s="1"/>
  <c r="B48" i="18"/>
  <c r="D48" i="18" s="1"/>
  <c r="F48" i="18" s="1"/>
  <c r="G48" i="18" s="1"/>
  <c r="S59" i="15" l="1"/>
  <c r="S61" i="15" s="1"/>
  <c r="R61" i="15"/>
  <c r="F30" i="15"/>
  <c r="F46" i="15" s="1"/>
  <c r="D44" i="17" s="1"/>
  <c r="D22" i="17"/>
  <c r="B49" i="18"/>
  <c r="D49" i="18" s="1"/>
  <c r="F49" i="18" s="1"/>
  <c r="G49" i="18" s="1"/>
  <c r="D41" i="17" l="1"/>
  <c r="F50" i="15"/>
  <c r="F63" i="15" s="1"/>
  <c r="D27" i="17"/>
  <c r="D12" i="17"/>
  <c r="D13" i="17" s="1"/>
  <c r="D6" i="17" s="1"/>
  <c r="B50" i="18"/>
  <c r="D50" i="18" s="1"/>
  <c r="F50" i="18" s="1"/>
  <c r="G50" i="18" s="1"/>
  <c r="B51" i="18" l="1"/>
  <c r="D51" i="18" s="1"/>
  <c r="F51" i="18" s="1"/>
  <c r="G51" i="18" s="1"/>
  <c r="B52" i="18" l="1"/>
  <c r="D52" i="18" s="1"/>
  <c r="F52" i="18" s="1"/>
  <c r="G52" i="18" s="1"/>
  <c r="B53" i="18" l="1"/>
  <c r="D53" i="18" s="1"/>
  <c r="F53" i="18" s="1"/>
  <c r="G53" i="18" s="1"/>
  <c r="B54" i="18" l="1"/>
  <c r="D54" i="18" s="1"/>
  <c r="F54" i="18" s="1"/>
  <c r="G54" i="18" s="1"/>
  <c r="E226" i="18" l="1"/>
  <c r="E227" i="18" s="1"/>
  <c r="F225" i="18"/>
  <c r="F51" i="17" s="1"/>
  <c r="F48" i="17" s="1"/>
  <c r="B55" i="18"/>
  <c r="D55" i="18" s="1"/>
  <c r="F55" i="18" s="1"/>
  <c r="G55" i="18" s="1"/>
  <c r="H47" i="15" l="1"/>
  <c r="F43" i="17" s="1"/>
  <c r="E36" i="17"/>
  <c r="E33" i="17" s="1"/>
  <c r="H55" i="18"/>
  <c r="E222" i="18" s="1"/>
  <c r="F203" i="15" s="1"/>
  <c r="E19" i="17" s="1"/>
  <c r="B58" i="18"/>
  <c r="D58" i="18" s="1"/>
  <c r="F58" i="18" s="1"/>
  <c r="G58" i="18" s="1"/>
  <c r="E228" i="18" l="1"/>
  <c r="E24" i="17" s="1"/>
  <c r="F8" i="17"/>
  <c r="F9" i="17" s="1"/>
  <c r="B59" i="18"/>
  <c r="D59" i="18" s="1"/>
  <c r="F59" i="18" s="1"/>
  <c r="G59" i="18" s="1"/>
  <c r="E25" i="17" l="1"/>
  <c r="F207" i="15"/>
  <c r="G15" i="15" s="1"/>
  <c r="G18" i="15" s="1"/>
  <c r="B60" i="18"/>
  <c r="D60" i="18" s="1"/>
  <c r="F60" i="18" s="1"/>
  <c r="G60" i="18" s="1"/>
  <c r="B61" i="18" l="1"/>
  <c r="D61" i="18" s="1"/>
  <c r="F61" i="18" s="1"/>
  <c r="G61" i="18" s="1"/>
  <c r="G22" i="15" l="1"/>
  <c r="G24" i="15" s="1"/>
  <c r="G26" i="15" s="1"/>
  <c r="B62" i="18"/>
  <c r="D62" i="18" s="1"/>
  <c r="F62" i="18" s="1"/>
  <c r="G62" i="18" s="1"/>
  <c r="G27" i="15" l="1"/>
  <c r="G28" i="15" s="1"/>
  <c r="E18" i="17" s="1"/>
  <c r="B63" i="18"/>
  <c r="D63" i="18" s="1"/>
  <c r="F63" i="18" s="1"/>
  <c r="G63" i="18" s="1"/>
  <c r="E22" i="17" l="1"/>
  <c r="G30" i="15"/>
  <c r="G46" i="15" s="1"/>
  <c r="E44" i="17" s="1"/>
  <c r="B64" i="18"/>
  <c r="D64" i="18" s="1"/>
  <c r="F64" i="18" s="1"/>
  <c r="G64" i="18" s="1"/>
  <c r="G50" i="15" l="1"/>
  <c r="G63" i="15" s="1"/>
  <c r="E41" i="17"/>
  <c r="E12" i="17"/>
  <c r="E13" i="17" s="1"/>
  <c r="E6" i="17" s="1"/>
  <c r="E27" i="17"/>
  <c r="B65" i="18"/>
  <c r="D65" i="18" s="1"/>
  <c r="F65" i="18" s="1"/>
  <c r="G65" i="18" s="1"/>
  <c r="B66" i="18" l="1"/>
  <c r="D66" i="18" s="1"/>
  <c r="F66" i="18" s="1"/>
  <c r="G66" i="18" s="1"/>
  <c r="B67" i="18" l="1"/>
  <c r="D67" i="18" s="1"/>
  <c r="F67" i="18" s="1"/>
  <c r="G67" i="18" s="1"/>
  <c r="B68" i="18" l="1"/>
  <c r="D68" i="18" s="1"/>
  <c r="F68" i="18" s="1"/>
  <c r="G68" i="18" s="1"/>
  <c r="B69" i="18" l="1"/>
  <c r="D69" i="18" s="1"/>
  <c r="F69" i="18" s="1"/>
  <c r="G69" i="18" s="1"/>
  <c r="H69" i="18" l="1"/>
  <c r="F222" i="18" s="1"/>
  <c r="B72" i="18"/>
  <c r="D72" i="18" s="1"/>
  <c r="F72" i="18" s="1"/>
  <c r="G72" i="18" s="1"/>
  <c r="F228" i="18" l="1"/>
  <c r="F24" i="17" s="1"/>
  <c r="G203" i="15"/>
  <c r="F19" i="17" s="1"/>
  <c r="B73" i="18"/>
  <c r="D73" i="18" s="1"/>
  <c r="F73" i="18" s="1"/>
  <c r="G73" i="18" s="1"/>
  <c r="F226" i="18"/>
  <c r="F227" i="18" s="1"/>
  <c r="G225" i="18"/>
  <c r="G51" i="17" s="1"/>
  <c r="G48" i="17" s="1"/>
  <c r="G207" i="15" l="1"/>
  <c r="H15" i="15" s="1"/>
  <c r="H18" i="15" s="1"/>
  <c r="F25" i="17"/>
  <c r="I47" i="15"/>
  <c r="G43" i="17" s="1"/>
  <c r="B74" i="18"/>
  <c r="D74" i="18" s="1"/>
  <c r="F74" i="18" s="1"/>
  <c r="G74" i="18" s="1"/>
  <c r="F36" i="17"/>
  <c r="F33" i="17" s="1"/>
  <c r="H22" i="15" l="1"/>
  <c r="H24" i="15" s="1"/>
  <c r="H26" i="15" s="1"/>
  <c r="H27" i="15" s="1"/>
  <c r="G8" i="17"/>
  <c r="G9" i="17" s="1"/>
  <c r="B75" i="18"/>
  <c r="D75" i="18" s="1"/>
  <c r="F75" i="18" s="1"/>
  <c r="G75" i="18" s="1"/>
  <c r="H28" i="15" l="1"/>
  <c r="H30" i="15" s="1"/>
  <c r="H46" i="15" s="1"/>
  <c r="F44" i="17" s="1"/>
  <c r="B76" i="18"/>
  <c r="D76" i="18" s="1"/>
  <c r="F76" i="18" s="1"/>
  <c r="G76" i="18" s="1"/>
  <c r="H50" i="15" l="1"/>
  <c r="H63" i="15" s="1"/>
  <c r="F41" i="17"/>
  <c r="F12" i="17"/>
  <c r="F13" i="17" s="1"/>
  <c r="F6" i="17" s="1"/>
  <c r="F18" i="17"/>
  <c r="F22" i="17" s="1"/>
  <c r="B77" i="18"/>
  <c r="D77" i="18" s="1"/>
  <c r="F77" i="18" s="1"/>
  <c r="G77" i="18" s="1"/>
  <c r="F27" i="17" l="1"/>
  <c r="B78" i="18"/>
  <c r="D78" i="18" s="1"/>
  <c r="F78" i="18" s="1"/>
  <c r="G78" i="18" s="1"/>
  <c r="B79" i="18" l="1"/>
  <c r="D79" i="18" s="1"/>
  <c r="F79" i="18" s="1"/>
  <c r="G79" i="18" s="1"/>
  <c r="B80" i="18" l="1"/>
  <c r="D80" i="18" s="1"/>
  <c r="F80" i="18" s="1"/>
  <c r="G80" i="18" s="1"/>
  <c r="B81" i="18" l="1"/>
  <c r="D81" i="18" s="1"/>
  <c r="F81" i="18" s="1"/>
  <c r="G81" i="18" s="1"/>
  <c r="B82" i="18" l="1"/>
  <c r="D82" i="18" s="1"/>
  <c r="F82" i="18" s="1"/>
  <c r="G82" i="18" s="1"/>
  <c r="H225" i="18" l="1"/>
  <c r="H51" i="17" s="1"/>
  <c r="H48" i="17" s="1"/>
  <c r="G226" i="18"/>
  <c r="G227" i="18" s="1"/>
  <c r="H226" i="18"/>
  <c r="H36" i="17" s="1"/>
  <c r="H33" i="17" s="1"/>
  <c r="B83" i="18"/>
  <c r="D83" i="18" s="1"/>
  <c r="F83" i="18" s="1"/>
  <c r="G83" i="18" s="1"/>
  <c r="H227" i="18" l="1"/>
  <c r="J47" i="15"/>
  <c r="H43" i="17" s="1"/>
  <c r="I225" i="18"/>
  <c r="G36" i="17"/>
  <c r="G33" i="17" s="1"/>
  <c r="H83" i="18"/>
  <c r="G222" i="18" s="1"/>
  <c r="B86" i="18"/>
  <c r="D86" i="18" s="1"/>
  <c r="F86" i="18" s="1"/>
  <c r="G86" i="18" s="1"/>
  <c r="G228" i="18" l="1"/>
  <c r="G24" i="17" s="1"/>
  <c r="H203" i="15"/>
  <c r="G19" i="17" s="1"/>
  <c r="J225" i="18"/>
  <c r="K225" i="18" s="1"/>
  <c r="I51" i="17"/>
  <c r="I48" i="17" s="1"/>
  <c r="H8" i="17"/>
  <c r="H9" i="17" s="1"/>
  <c r="K47" i="15"/>
  <c r="I43" i="17" s="1"/>
  <c r="I227" i="18"/>
  <c r="B87" i="18"/>
  <c r="D87" i="18" s="1"/>
  <c r="F87" i="18" s="1"/>
  <c r="G87" i="18" s="1"/>
  <c r="L225" i="18" l="1"/>
  <c r="K51" i="17"/>
  <c r="K48" i="17" s="1"/>
  <c r="L47" i="15"/>
  <c r="J43" i="17" s="1"/>
  <c r="J51" i="17"/>
  <c r="J48" i="17" s="1"/>
  <c r="J227" i="18"/>
  <c r="K227" i="18"/>
  <c r="M47" i="15"/>
  <c r="K43" i="17" s="1"/>
  <c r="I8" i="17"/>
  <c r="I9" i="17" s="1"/>
  <c r="B88" i="18"/>
  <c r="D88" i="18" s="1"/>
  <c r="F88" i="18" s="1"/>
  <c r="G88" i="18" s="1"/>
  <c r="H207" i="15"/>
  <c r="I15" i="15" s="1"/>
  <c r="I18" i="15" s="1"/>
  <c r="G25" i="17"/>
  <c r="L51" i="17" l="1"/>
  <c r="L48" i="17" s="1"/>
  <c r="M225" i="18"/>
  <c r="L227" i="18"/>
  <c r="N47" i="15"/>
  <c r="L43" i="17" s="1"/>
  <c r="J8" i="17"/>
  <c r="J9" i="17" s="1"/>
  <c r="K8" i="17"/>
  <c r="K9" i="17" s="1"/>
  <c r="B89" i="18"/>
  <c r="D89" i="18" s="1"/>
  <c r="F89" i="18" s="1"/>
  <c r="G89" i="18" s="1"/>
  <c r="M51" i="17" l="1"/>
  <c r="M48" i="17" s="1"/>
  <c r="O47" i="15"/>
  <c r="M227" i="18"/>
  <c r="N225" i="18"/>
  <c r="L8" i="17"/>
  <c r="L9" i="17" s="1"/>
  <c r="I22" i="15"/>
  <c r="I24" i="15" s="1"/>
  <c r="I26" i="15" s="1"/>
  <c r="I27" i="15" s="1"/>
  <c r="I28" i="15" s="1"/>
  <c r="G18" i="17" s="1"/>
  <c r="G22" i="17" s="1"/>
  <c r="B90" i="18"/>
  <c r="D90" i="18" s="1"/>
  <c r="F90" i="18" s="1"/>
  <c r="G90" i="18" s="1"/>
  <c r="M43" i="17" l="1"/>
  <c r="M8" i="17"/>
  <c r="M9" i="17" s="1"/>
  <c r="N51" i="17"/>
  <c r="N48" i="17" s="1"/>
  <c r="P47" i="15"/>
  <c r="O225" i="18"/>
  <c r="N227" i="18"/>
  <c r="I30" i="15"/>
  <c r="I46" i="15" s="1"/>
  <c r="G44" i="17" s="1"/>
  <c r="B91" i="18"/>
  <c r="D91" i="18" s="1"/>
  <c r="F91" i="18" s="1"/>
  <c r="G91" i="18" s="1"/>
  <c r="O51" i="17" l="1"/>
  <c r="O48" i="17" s="1"/>
  <c r="Q47" i="15"/>
  <c r="N43" i="17"/>
  <c r="N8" i="17"/>
  <c r="N9" i="17" s="1"/>
  <c r="O227" i="18"/>
  <c r="P225" i="18"/>
  <c r="I50" i="15"/>
  <c r="I63" i="15" s="1"/>
  <c r="G41" i="17"/>
  <c r="G27" i="17"/>
  <c r="G12" i="17"/>
  <c r="G13" i="17" s="1"/>
  <c r="G6" i="17" s="1"/>
  <c r="B92" i="18"/>
  <c r="D92" i="18" s="1"/>
  <c r="F92" i="18" s="1"/>
  <c r="G92" i="18" s="1"/>
  <c r="P51" i="17" l="1"/>
  <c r="P48" i="17" s="1"/>
  <c r="R47" i="15"/>
  <c r="O8" i="17"/>
  <c r="O9" i="17" s="1"/>
  <c r="O43" i="17"/>
  <c r="P227" i="18"/>
  <c r="Q225" i="18"/>
  <c r="B93" i="18"/>
  <c r="D93" i="18" s="1"/>
  <c r="F93" i="18" s="1"/>
  <c r="G93" i="18" s="1"/>
  <c r="Q227" i="18" l="1"/>
  <c r="Q51" i="17"/>
  <c r="S47" i="15"/>
  <c r="P8" i="17"/>
  <c r="P9" i="17" s="1"/>
  <c r="P43" i="17"/>
  <c r="B94" i="18"/>
  <c r="D94" i="18" s="1"/>
  <c r="F94" i="18" s="1"/>
  <c r="G94" i="18" s="1"/>
  <c r="Q43" i="17" l="1"/>
  <c r="Q8" i="17"/>
  <c r="Q9" i="17" s="1"/>
  <c r="B95" i="18"/>
  <c r="D95" i="18" s="1"/>
  <c r="F95" i="18" s="1"/>
  <c r="G95" i="18" s="1"/>
  <c r="B96" i="18" l="1"/>
  <c r="D96" i="18" s="1"/>
  <c r="F96" i="18" s="1"/>
  <c r="G96" i="18" s="1"/>
  <c r="B97" i="18" l="1"/>
  <c r="D97" i="18" s="1"/>
  <c r="F97" i="18" s="1"/>
  <c r="G97" i="18" s="1"/>
  <c r="H97" i="18" l="1"/>
  <c r="H222" i="18" s="1"/>
  <c r="I203" i="15" s="1"/>
  <c r="H19" i="17" s="1"/>
  <c r="B100" i="18"/>
  <c r="D100" i="18" s="1"/>
  <c r="F100" i="18" s="1"/>
  <c r="G100" i="18" s="1"/>
  <c r="H228" i="18" l="1"/>
  <c r="H24" i="17" s="1"/>
  <c r="B101" i="18"/>
  <c r="D101" i="18" s="1"/>
  <c r="F101" i="18" s="1"/>
  <c r="G101" i="18" s="1"/>
  <c r="H25" i="17" l="1"/>
  <c r="I207" i="15"/>
  <c r="J15" i="15" s="1"/>
  <c r="J18" i="15" s="1"/>
  <c r="B102" i="18"/>
  <c r="D102" i="18" s="1"/>
  <c r="F102" i="18" s="1"/>
  <c r="G102" i="18" s="1"/>
  <c r="B103" i="18" l="1"/>
  <c r="D103" i="18" s="1"/>
  <c r="F103" i="18" s="1"/>
  <c r="G103" i="18" s="1"/>
  <c r="J22" i="15" l="1"/>
  <c r="J24" i="15" s="1"/>
  <c r="J26" i="15" s="1"/>
  <c r="B104" i="18"/>
  <c r="D104" i="18" s="1"/>
  <c r="F104" i="18" s="1"/>
  <c r="G104" i="18" s="1"/>
  <c r="J27" i="15" l="1"/>
  <c r="J28" i="15" s="1"/>
  <c r="H18" i="17" s="1"/>
  <c r="B105" i="18"/>
  <c r="D105" i="18" s="1"/>
  <c r="F105" i="18" s="1"/>
  <c r="G105" i="18" s="1"/>
  <c r="H22" i="17" l="1"/>
  <c r="H27" i="17" s="1"/>
  <c r="B106" i="18"/>
  <c r="D106" i="18" s="1"/>
  <c r="F106" i="18" s="1"/>
  <c r="G106" i="18" s="1"/>
  <c r="J30" i="15"/>
  <c r="J46" i="15" s="1"/>
  <c r="H44" i="17" s="1"/>
  <c r="J50" i="15" l="1"/>
  <c r="J63" i="15" s="1"/>
  <c r="H41" i="17"/>
  <c r="H12" i="17"/>
  <c r="H13" i="17" s="1"/>
  <c r="H6" i="17" s="1"/>
  <c r="B107" i="18"/>
  <c r="D107" i="18" s="1"/>
  <c r="F107" i="18" s="1"/>
  <c r="G107" i="18" s="1"/>
  <c r="B108" i="18" l="1"/>
  <c r="D108" i="18" s="1"/>
  <c r="F108" i="18" s="1"/>
  <c r="G108" i="18" s="1"/>
  <c r="B109" i="18" l="1"/>
  <c r="D109" i="18" s="1"/>
  <c r="F109" i="18" s="1"/>
  <c r="G109" i="18" s="1"/>
  <c r="B110" i="18" l="1"/>
  <c r="D110" i="18" s="1"/>
  <c r="F110" i="18" s="1"/>
  <c r="G110" i="18" s="1"/>
  <c r="B111" i="18" l="1"/>
  <c r="D111" i="18" s="1"/>
  <c r="F111" i="18" s="1"/>
  <c r="G111" i="18" s="1"/>
  <c r="H111" i="18" l="1"/>
  <c r="I222" i="18" s="1"/>
  <c r="J203" i="15" s="1"/>
  <c r="I19" i="17" s="1"/>
  <c r="B114" i="18"/>
  <c r="D114" i="18" s="1"/>
  <c r="F114" i="18" s="1"/>
  <c r="G114" i="18" s="1"/>
  <c r="B115" i="18" l="1"/>
  <c r="D115" i="18" s="1"/>
  <c r="F115" i="18" s="1"/>
  <c r="G115" i="18" s="1"/>
  <c r="I228" i="18"/>
  <c r="I24" i="17" s="1"/>
  <c r="I25" i="17" l="1"/>
  <c r="J207" i="15"/>
  <c r="K15" i="15" s="1"/>
  <c r="K18" i="15" s="1"/>
  <c r="B116" i="18"/>
  <c r="D116" i="18" s="1"/>
  <c r="F116" i="18" s="1"/>
  <c r="G116" i="18" s="1"/>
  <c r="B117" i="18" l="1"/>
  <c r="D117" i="18" s="1"/>
  <c r="F117" i="18" s="1"/>
  <c r="G117" i="18" s="1"/>
  <c r="K22" i="15" l="1"/>
  <c r="K24" i="15" s="1"/>
  <c r="K26" i="15" s="1"/>
  <c r="K27" i="15" s="1"/>
  <c r="K28" i="15" s="1"/>
  <c r="B118" i="18"/>
  <c r="D118" i="18" s="1"/>
  <c r="F118" i="18" s="1"/>
  <c r="G118" i="18" s="1"/>
  <c r="K30" i="15" l="1"/>
  <c r="K46" i="15" s="1"/>
  <c r="I44" i="17" s="1"/>
  <c r="I18" i="17"/>
  <c r="I22" i="17" s="1"/>
  <c r="B119" i="18"/>
  <c r="D119" i="18" s="1"/>
  <c r="F119" i="18" s="1"/>
  <c r="G119" i="18" s="1"/>
  <c r="K50" i="15" l="1"/>
  <c r="K63" i="15" s="1"/>
  <c r="I41" i="17"/>
  <c r="I12" i="17"/>
  <c r="I13" i="17" s="1"/>
  <c r="I6" i="17" s="1"/>
  <c r="I27" i="17"/>
  <c r="B120" i="18"/>
  <c r="D120" i="18" s="1"/>
  <c r="F120" i="18" s="1"/>
  <c r="G120" i="18" s="1"/>
  <c r="B121" i="18" l="1"/>
  <c r="D121" i="18" s="1"/>
  <c r="F121" i="18" s="1"/>
  <c r="G121" i="18" s="1"/>
  <c r="B122" i="18" l="1"/>
  <c r="D122" i="18" s="1"/>
  <c r="F122" i="18" s="1"/>
  <c r="G122" i="18" s="1"/>
  <c r="B123" i="18" l="1"/>
  <c r="D123" i="18" s="1"/>
  <c r="F123" i="18" s="1"/>
  <c r="G123" i="18" s="1"/>
  <c r="B124" i="18" l="1"/>
  <c r="D124" i="18" s="1"/>
  <c r="F124" i="18" s="1"/>
  <c r="G124" i="18" s="1"/>
  <c r="B125" i="18" l="1"/>
  <c r="D125" i="18" s="1"/>
  <c r="F125" i="18" s="1"/>
  <c r="B128" i="18" l="1"/>
  <c r="D128" i="18" s="1"/>
  <c r="F128" i="18" s="1"/>
  <c r="G128" i="18" s="1"/>
  <c r="G125" i="18"/>
  <c r="H125" i="18" s="1"/>
  <c r="J222" i="18" s="1"/>
  <c r="K203" i="15" s="1"/>
  <c r="J19" i="17" s="1"/>
  <c r="B129" i="18" l="1"/>
  <c r="D129" i="18" s="1"/>
  <c r="F129" i="18" s="1"/>
  <c r="G129" i="18" s="1"/>
  <c r="J228" i="18"/>
  <c r="J24" i="17" s="1"/>
  <c r="J25" i="17" s="1"/>
  <c r="B130" i="18" l="1"/>
  <c r="D130" i="18" s="1"/>
  <c r="F130" i="18" s="1"/>
  <c r="G130" i="18" s="1"/>
  <c r="K207" i="15"/>
  <c r="L15" i="15" s="1"/>
  <c r="L18" i="15" s="1"/>
  <c r="B131" i="18" l="1"/>
  <c r="D131" i="18" s="1"/>
  <c r="F131" i="18" s="1"/>
  <c r="G131" i="18" s="1"/>
  <c r="B132" i="18" l="1"/>
  <c r="D132" i="18" s="1"/>
  <c r="F132" i="18" s="1"/>
  <c r="G132" i="18" s="1"/>
  <c r="L22" i="15"/>
  <c r="L24" i="15" s="1"/>
  <c r="L26" i="15" s="1"/>
  <c r="L27" i="15" s="1"/>
  <c r="L28" i="15" s="1"/>
  <c r="L30" i="15" s="1"/>
  <c r="L46" i="15" s="1"/>
  <c r="J44" i="17" s="1"/>
  <c r="B133" i="18" l="1"/>
  <c r="D133" i="18" s="1"/>
  <c r="F133" i="18" s="1"/>
  <c r="G133" i="18" s="1"/>
  <c r="J41" i="17"/>
  <c r="L50" i="15"/>
  <c r="L63" i="15" s="1"/>
  <c r="J18" i="17"/>
  <c r="J22" i="17" s="1"/>
  <c r="J27" i="17" s="1"/>
  <c r="J12" i="17"/>
  <c r="J13" i="17" s="1"/>
  <c r="J6" i="17" s="1"/>
  <c r="B134" i="18" l="1"/>
  <c r="D134" i="18" s="1"/>
  <c r="F134" i="18" s="1"/>
  <c r="G134" i="18" s="1"/>
  <c r="B135" i="18" l="1"/>
  <c r="D135" i="18" s="1"/>
  <c r="F135" i="18" s="1"/>
  <c r="G135" i="18" s="1"/>
  <c r="B136" i="18" l="1"/>
  <c r="D136" i="18" s="1"/>
  <c r="F136" i="18" s="1"/>
  <c r="G136" i="18" s="1"/>
  <c r="B137" i="18" l="1"/>
  <c r="D137" i="18" s="1"/>
  <c r="F137" i="18" s="1"/>
  <c r="G137" i="18" s="1"/>
  <c r="B138" i="18" l="1"/>
  <c r="D138" i="18" s="1"/>
  <c r="F138" i="18" s="1"/>
  <c r="G138" i="18" s="1"/>
  <c r="B139" i="18" l="1"/>
  <c r="D139" i="18" s="1"/>
  <c r="F139" i="18" s="1"/>
  <c r="G139" i="18" s="1"/>
  <c r="H139" i="18" s="1"/>
  <c r="K222" i="18" s="1"/>
  <c r="B142" i="18" l="1"/>
  <c r="D142" i="18" s="1"/>
  <c r="F142" i="18" s="1"/>
  <c r="G142" i="18" s="1"/>
  <c r="K228" i="18"/>
  <c r="K24" i="17" s="1"/>
  <c r="K25" i="17" s="1"/>
  <c r="L203" i="15"/>
  <c r="K19" i="17" s="1"/>
  <c r="B143" i="18" l="1"/>
  <c r="D143" i="18" s="1"/>
  <c r="F143" i="18" s="1"/>
  <c r="G143" i="18" s="1"/>
  <c r="L207" i="15"/>
  <c r="M15" i="15" s="1"/>
  <c r="M18" i="15" s="1"/>
  <c r="B144" i="18" l="1"/>
  <c r="D144" i="18" s="1"/>
  <c r="F144" i="18" s="1"/>
  <c r="G144" i="18" s="1"/>
  <c r="B145" i="18" l="1"/>
  <c r="D145" i="18" s="1"/>
  <c r="F145" i="18" s="1"/>
  <c r="G145" i="18" s="1"/>
  <c r="M22" i="15"/>
  <c r="M24" i="15" s="1"/>
  <c r="M26" i="15" s="1"/>
  <c r="M27" i="15" s="1"/>
  <c r="M28" i="15" s="1"/>
  <c r="B146" i="18" l="1"/>
  <c r="D146" i="18" s="1"/>
  <c r="F146" i="18" s="1"/>
  <c r="B147" i="18" s="1"/>
  <c r="D147" i="18" s="1"/>
  <c r="F147" i="18" s="1"/>
  <c r="M30" i="15"/>
  <c r="M46" i="15" s="1"/>
  <c r="K44" i="17" s="1"/>
  <c r="K18" i="17"/>
  <c r="K22" i="17" s="1"/>
  <c r="K27" i="17" s="1"/>
  <c r="G147" i="18" l="1"/>
  <c r="B148" i="18"/>
  <c r="D148" i="18" s="1"/>
  <c r="F148" i="18" s="1"/>
  <c r="K12" i="17"/>
  <c r="K13" i="17" s="1"/>
  <c r="K6" i="17" s="1"/>
  <c r="K41" i="17"/>
  <c r="G146" i="18"/>
  <c r="M50" i="15"/>
  <c r="M63" i="15" s="1"/>
  <c r="G148" i="18" l="1"/>
  <c r="B149" i="18"/>
  <c r="D149" i="18" s="1"/>
  <c r="F149" i="18" s="1"/>
  <c r="B150" i="18" l="1"/>
  <c r="D150" i="18" s="1"/>
  <c r="F150" i="18" s="1"/>
  <c r="G149" i="18"/>
  <c r="B151" i="18" l="1"/>
  <c r="D151" i="18" s="1"/>
  <c r="F151" i="18" s="1"/>
  <c r="G150" i="18"/>
  <c r="B152" i="18" l="1"/>
  <c r="D152" i="18" s="1"/>
  <c r="F152" i="18" s="1"/>
  <c r="G151" i="18"/>
  <c r="E11" i="25"/>
  <c r="E13" i="25" s="1"/>
  <c r="D8" i="25"/>
  <c r="G8" i="25" s="1"/>
  <c r="I8" i="25" s="1"/>
  <c r="G152" i="18" l="1"/>
  <c r="B153" i="18"/>
  <c r="D153" i="18" s="1"/>
  <c r="F153" i="18" s="1"/>
  <c r="I11" i="25"/>
  <c r="K8" i="25"/>
  <c r="M8" i="25"/>
  <c r="G153" i="18" l="1"/>
  <c r="H153" i="18" s="1"/>
  <c r="L222" i="18" s="1"/>
  <c r="B156" i="18"/>
  <c r="D156" i="18" s="1"/>
  <c r="F156" i="18" s="1"/>
  <c r="K11" i="25"/>
  <c r="M11" i="25"/>
  <c r="O8" i="25"/>
  <c r="O11" i="25" s="1"/>
  <c r="Q8" i="25"/>
  <c r="P8" i="25" s="1"/>
  <c r="M203" i="15" l="1"/>
  <c r="L228" i="18"/>
  <c r="L24" i="17" s="1"/>
  <c r="L25" i="17" s="1"/>
  <c r="B157" i="18"/>
  <c r="D157" i="18" s="1"/>
  <c r="F157" i="18" s="1"/>
  <c r="G156" i="18"/>
  <c r="Q11" i="25"/>
  <c r="L19" i="17" l="1"/>
  <c r="M207" i="15"/>
  <c r="N15" i="15" s="1"/>
  <c r="N18" i="15" s="1"/>
  <c r="N22" i="15" s="1"/>
  <c r="N24" i="15" s="1"/>
  <c r="N26" i="15" s="1"/>
  <c r="N27" i="15" s="1"/>
  <c r="N28" i="15" s="1"/>
  <c r="B158" i="18"/>
  <c r="D158" i="18" s="1"/>
  <c r="F158" i="18" s="1"/>
  <c r="G157" i="18"/>
  <c r="P11" i="25"/>
  <c r="R8" i="25" s="1"/>
  <c r="S8" i="25" s="1"/>
  <c r="L18" i="17" l="1"/>
  <c r="L22" i="17" s="1"/>
  <c r="N30" i="15"/>
  <c r="N46" i="15" s="1"/>
  <c r="L44" i="17" s="1"/>
  <c r="B159" i="18"/>
  <c r="D159" i="18" s="1"/>
  <c r="F159" i="18" s="1"/>
  <c r="G158" i="18"/>
  <c r="U8" i="25"/>
  <c r="R10" i="25"/>
  <c r="S10" i="25" s="1"/>
  <c r="U10" i="25" s="1"/>
  <c r="C11" i="3" s="1"/>
  <c r="R9" i="25"/>
  <c r="S9" i="25" s="1"/>
  <c r="U9" i="25" s="1"/>
  <c r="C10" i="3" s="1"/>
  <c r="N50" i="15" l="1"/>
  <c r="N63" i="15" s="1"/>
  <c r="L12" i="17"/>
  <c r="L13" i="17" s="1"/>
  <c r="L6" i="17" s="1"/>
  <c r="L41" i="17"/>
  <c r="L27" i="17"/>
  <c r="B160" i="18"/>
  <c r="D160" i="18" s="1"/>
  <c r="F160" i="18" s="1"/>
  <c r="G159" i="18"/>
  <c r="C9" i="3"/>
  <c r="C12" i="3" s="1"/>
  <c r="C14" i="3" s="1"/>
  <c r="C18" i="3" s="1"/>
  <c r="U11" i="25"/>
  <c r="U12" i="25" s="1"/>
  <c r="C12" i="25" s="1"/>
  <c r="C13" i="25" s="1"/>
  <c r="S11" i="25"/>
  <c r="B161" i="18" l="1"/>
  <c r="D161" i="18" s="1"/>
  <c r="F161" i="18" s="1"/>
  <c r="G160" i="18"/>
  <c r="C20" i="3"/>
  <c r="G161" i="18" l="1"/>
  <c r="B162" i="18"/>
  <c r="D162" i="18" s="1"/>
  <c r="F162" i="18" s="1"/>
  <c r="B163" i="18" l="1"/>
  <c r="D163" i="18" s="1"/>
  <c r="F163" i="18" s="1"/>
  <c r="G162" i="18"/>
  <c r="B164" i="18" l="1"/>
  <c r="D164" i="18" s="1"/>
  <c r="F164" i="18" s="1"/>
  <c r="G163" i="18"/>
  <c r="B165" i="18" l="1"/>
  <c r="D165" i="18" s="1"/>
  <c r="F165" i="18" s="1"/>
  <c r="G164" i="18"/>
  <c r="B166" i="18" l="1"/>
  <c r="D166" i="18" s="1"/>
  <c r="F166" i="18" s="1"/>
  <c r="G165" i="18"/>
  <c r="B167" i="18" l="1"/>
  <c r="D167" i="18" s="1"/>
  <c r="F167" i="18" s="1"/>
  <c r="G166" i="18"/>
  <c r="G167" i="18" l="1"/>
  <c r="H167" i="18" s="1"/>
  <c r="M222" i="18" s="1"/>
  <c r="B170" i="18"/>
  <c r="D170" i="18" s="1"/>
  <c r="F170" i="18" s="1"/>
  <c r="N203" i="15" l="1"/>
  <c r="M228" i="18"/>
  <c r="M24" i="17" s="1"/>
  <c r="M25" i="17" s="1"/>
  <c r="G170" i="18"/>
  <c r="B171" i="18"/>
  <c r="D171" i="18" s="1"/>
  <c r="F171" i="18" s="1"/>
  <c r="N207" i="15" l="1"/>
  <c r="O15" i="15" s="1"/>
  <c r="O18" i="15" s="1"/>
  <c r="O22" i="15" s="1"/>
  <c r="O24" i="15" s="1"/>
  <c r="O26" i="15" s="1"/>
  <c r="O27" i="15" s="1"/>
  <c r="O28" i="15" s="1"/>
  <c r="M19" i="17"/>
  <c r="G171" i="18"/>
  <c r="B172" i="18"/>
  <c r="D172" i="18" s="1"/>
  <c r="F172" i="18" s="1"/>
  <c r="O30" i="15" l="1"/>
  <c r="O46" i="15" s="1"/>
  <c r="M44" i="17" s="1"/>
  <c r="M18" i="17"/>
  <c r="M22" i="17" s="1"/>
  <c r="B173" i="18"/>
  <c r="D173" i="18" s="1"/>
  <c r="F173" i="18" s="1"/>
  <c r="G172" i="18"/>
  <c r="M27" i="17" l="1"/>
  <c r="M41" i="17"/>
  <c r="O50" i="15"/>
  <c r="O63" i="15" s="1"/>
  <c r="M12" i="17"/>
  <c r="M13" i="17" s="1"/>
  <c r="M6" i="17" s="1"/>
  <c r="G173" i="18"/>
  <c r="B174" i="18"/>
  <c r="D174" i="18" s="1"/>
  <c r="F174" i="18" s="1"/>
  <c r="G174" i="18" l="1"/>
  <c r="B175" i="18"/>
  <c r="D175" i="18" s="1"/>
  <c r="F175" i="18" s="1"/>
  <c r="G175" i="18" l="1"/>
  <c r="B176" i="18"/>
  <c r="D176" i="18" s="1"/>
  <c r="F176" i="18" s="1"/>
  <c r="B177" i="18" l="1"/>
  <c r="D177" i="18" s="1"/>
  <c r="F177" i="18" s="1"/>
  <c r="G176" i="18"/>
  <c r="G177" i="18" l="1"/>
  <c r="B178" i="18"/>
  <c r="D178" i="18" s="1"/>
  <c r="F178" i="18" s="1"/>
  <c r="G178" i="18" l="1"/>
  <c r="B179" i="18"/>
  <c r="D179" i="18" s="1"/>
  <c r="F179" i="18" s="1"/>
  <c r="G179" i="18" l="1"/>
  <c r="B180" i="18"/>
  <c r="D180" i="18" s="1"/>
  <c r="F180" i="18" s="1"/>
  <c r="G180" i="18" l="1"/>
  <c r="B181" i="18"/>
  <c r="D181" i="18" s="1"/>
  <c r="F181" i="18" s="1"/>
  <c r="G181" i="18" l="1"/>
  <c r="H181" i="18" s="1"/>
  <c r="N222" i="18" s="1"/>
  <c r="B184" i="18"/>
  <c r="D184" i="18" s="1"/>
  <c r="F184" i="18" s="1"/>
  <c r="O203" i="15" l="1"/>
  <c r="N228" i="18"/>
  <c r="N24" i="17" s="1"/>
  <c r="N25" i="17" s="1"/>
  <c r="B185" i="18"/>
  <c r="D185" i="18" s="1"/>
  <c r="F185" i="18" s="1"/>
  <c r="G184" i="18"/>
  <c r="N19" i="17" l="1"/>
  <c r="O207" i="15"/>
  <c r="P15" i="15" s="1"/>
  <c r="P18" i="15" s="1"/>
  <c r="P22" i="15" s="1"/>
  <c r="P24" i="15" s="1"/>
  <c r="P26" i="15" s="1"/>
  <c r="P27" i="15" s="1"/>
  <c r="P28" i="15" s="1"/>
  <c r="B186" i="18"/>
  <c r="D186" i="18" s="1"/>
  <c r="F186" i="18" s="1"/>
  <c r="G185" i="18"/>
  <c r="N18" i="17" l="1"/>
  <c r="N22" i="17" s="1"/>
  <c r="P30" i="15"/>
  <c r="P46" i="15" s="1"/>
  <c r="N44" i="17" s="1"/>
  <c r="B187" i="18"/>
  <c r="D187" i="18" s="1"/>
  <c r="F187" i="18" s="1"/>
  <c r="G186" i="18"/>
  <c r="N12" i="17" l="1"/>
  <c r="N13" i="17" s="1"/>
  <c r="N6" i="17" s="1"/>
  <c r="N41" i="17"/>
  <c r="P50" i="15"/>
  <c r="P63" i="15" s="1"/>
  <c r="N27" i="17"/>
  <c r="B188" i="18"/>
  <c r="D188" i="18" s="1"/>
  <c r="F188" i="18" s="1"/>
  <c r="G187" i="18"/>
  <c r="B189" i="18" l="1"/>
  <c r="D189" i="18" s="1"/>
  <c r="F189" i="18" s="1"/>
  <c r="G188" i="18"/>
  <c r="B190" i="18" l="1"/>
  <c r="D190" i="18" s="1"/>
  <c r="F190" i="18" s="1"/>
  <c r="G189" i="18"/>
  <c r="B191" i="18" l="1"/>
  <c r="D191" i="18" s="1"/>
  <c r="F191" i="18" s="1"/>
  <c r="G190" i="18"/>
  <c r="B192" i="18" l="1"/>
  <c r="D192" i="18" s="1"/>
  <c r="F192" i="18" s="1"/>
  <c r="G191" i="18"/>
  <c r="B193" i="18" l="1"/>
  <c r="D193" i="18" s="1"/>
  <c r="F193" i="18" s="1"/>
  <c r="G192" i="18"/>
  <c r="B194" i="18" l="1"/>
  <c r="D194" i="18" s="1"/>
  <c r="F194" i="18" s="1"/>
  <c r="G193" i="18"/>
  <c r="B195" i="18" l="1"/>
  <c r="D195" i="18" s="1"/>
  <c r="F195" i="18" s="1"/>
  <c r="G194" i="18"/>
  <c r="G195" i="18" l="1"/>
  <c r="H195" i="18" s="1"/>
  <c r="O222" i="18" s="1"/>
  <c r="B198" i="18"/>
  <c r="D198" i="18" s="1"/>
  <c r="F198" i="18" s="1"/>
  <c r="P203" i="15" l="1"/>
  <c r="O228" i="18"/>
  <c r="O24" i="17" s="1"/>
  <c r="O25" i="17" s="1"/>
  <c r="B199" i="18"/>
  <c r="D199" i="18" s="1"/>
  <c r="F199" i="18" s="1"/>
  <c r="G198" i="18"/>
  <c r="O19" i="17" l="1"/>
  <c r="P207" i="15"/>
  <c r="Q15" i="15" s="1"/>
  <c r="Q18" i="15" s="1"/>
  <c r="Q22" i="15" s="1"/>
  <c r="Q24" i="15" s="1"/>
  <c r="Q26" i="15" s="1"/>
  <c r="Q27" i="15" s="1"/>
  <c r="Q28" i="15" s="1"/>
  <c r="B200" i="18"/>
  <c r="D200" i="18" s="1"/>
  <c r="F200" i="18" s="1"/>
  <c r="G199" i="18"/>
  <c r="Q30" i="15" l="1"/>
  <c r="Q46" i="15" s="1"/>
  <c r="O44" i="17" s="1"/>
  <c r="O18" i="17"/>
  <c r="O22" i="17" s="1"/>
  <c r="B201" i="18"/>
  <c r="D201" i="18" s="1"/>
  <c r="F201" i="18" s="1"/>
  <c r="G200" i="18"/>
  <c r="O27" i="17" l="1"/>
  <c r="O12" i="17"/>
  <c r="O13" i="17" s="1"/>
  <c r="O6" i="17" s="1"/>
  <c r="O41" i="17"/>
  <c r="Q50" i="15"/>
  <c r="Q63" i="15" s="1"/>
  <c r="B202" i="18"/>
  <c r="D202" i="18" s="1"/>
  <c r="F202" i="18" s="1"/>
  <c r="G201" i="18"/>
  <c r="B203" i="18" l="1"/>
  <c r="D203" i="18" s="1"/>
  <c r="F203" i="18" s="1"/>
  <c r="G202" i="18"/>
  <c r="B204" i="18" l="1"/>
  <c r="D204" i="18" s="1"/>
  <c r="F204" i="18" s="1"/>
  <c r="G203" i="18"/>
  <c r="G204" i="18" l="1"/>
  <c r="B205" i="18"/>
  <c r="D205" i="18" s="1"/>
  <c r="F205" i="18" s="1"/>
  <c r="B206" i="18" l="1"/>
  <c r="D206" i="18" s="1"/>
  <c r="F206" i="18" s="1"/>
  <c r="G205" i="18"/>
  <c r="B207" i="18" l="1"/>
  <c r="D207" i="18" s="1"/>
  <c r="F207" i="18" s="1"/>
  <c r="G206" i="18"/>
  <c r="B208" i="18" l="1"/>
  <c r="D208" i="18" s="1"/>
  <c r="F208" i="18" s="1"/>
  <c r="G207" i="18"/>
  <c r="B209" i="18" l="1"/>
  <c r="D209" i="18" s="1"/>
  <c r="F209" i="18" s="1"/>
  <c r="G208" i="18"/>
  <c r="G209" i="18" l="1"/>
  <c r="H209" i="18" s="1"/>
  <c r="P222" i="18" s="1"/>
  <c r="B212" i="18"/>
  <c r="D212" i="18" s="1"/>
  <c r="F212" i="18" s="1"/>
  <c r="Q203" i="15" l="1"/>
  <c r="P228" i="18"/>
  <c r="P24" i="17" s="1"/>
  <c r="P25" i="17" s="1"/>
  <c r="B213" i="18"/>
  <c r="D213" i="18" s="1"/>
  <c r="F213" i="18" s="1"/>
  <c r="G212" i="18"/>
  <c r="P19" i="17" l="1"/>
  <c r="Q207" i="15"/>
  <c r="R15" i="15" s="1"/>
  <c r="R18" i="15" s="1"/>
  <c r="R22" i="15" s="1"/>
  <c r="R24" i="15" s="1"/>
  <c r="R26" i="15" s="1"/>
  <c r="R27" i="15" s="1"/>
  <c r="R28" i="15" s="1"/>
  <c r="B214" i="18"/>
  <c r="D214" i="18" s="1"/>
  <c r="F214" i="18" s="1"/>
  <c r="G213" i="18"/>
  <c r="P18" i="17" l="1"/>
  <c r="P22" i="17" s="1"/>
  <c r="R30" i="15"/>
  <c r="R46" i="15" s="1"/>
  <c r="P44" i="17" s="1"/>
  <c r="B215" i="18"/>
  <c r="D215" i="18" s="1"/>
  <c r="F215" i="18" s="1"/>
  <c r="G214" i="18"/>
  <c r="R50" i="15" l="1"/>
  <c r="R63" i="15" s="1"/>
  <c r="P12" i="17"/>
  <c r="P13" i="17" s="1"/>
  <c r="P6" i="17" s="1"/>
  <c r="P41" i="17"/>
  <c r="P27" i="17"/>
  <c r="B216" i="18"/>
  <c r="D216" i="18" s="1"/>
  <c r="F216" i="18" s="1"/>
  <c r="G215" i="18"/>
  <c r="B217" i="18" l="1"/>
  <c r="D217" i="18" s="1"/>
  <c r="F217" i="18" s="1"/>
  <c r="G216" i="18"/>
  <c r="G217" i="18" l="1"/>
  <c r="B218" i="18"/>
  <c r="D218" i="18" s="1"/>
  <c r="F218" i="18" s="1"/>
  <c r="G218" i="18" s="1"/>
  <c r="H218" i="18" l="1"/>
  <c r="Q222" i="18" s="1"/>
  <c r="R203" i="15" l="1"/>
  <c r="Q228" i="18"/>
  <c r="Q24" i="17" s="1"/>
  <c r="Q25" i="17" s="1"/>
  <c r="Q19" i="17" l="1"/>
  <c r="R207" i="15"/>
  <c r="S15" i="15" s="1"/>
  <c r="S18" i="15" s="1"/>
  <c r="S22" i="15" s="1"/>
  <c r="S24" i="15" s="1"/>
  <c r="S26" i="15" s="1"/>
  <c r="S27" i="15" s="1"/>
  <c r="S28" i="15" s="1"/>
  <c r="S30" i="15" l="1"/>
  <c r="S46" i="15" s="1"/>
  <c r="Q44" i="17" s="1"/>
  <c r="Q18" i="17"/>
  <c r="Q22" i="17" s="1"/>
  <c r="Q27" i="17" l="1"/>
  <c r="B29" i="17"/>
  <c r="Q12" i="17"/>
  <c r="Q13" i="17" s="1"/>
  <c r="Q6" i="17" s="1"/>
  <c r="S50" i="15"/>
  <c r="S63" i="15" s="1"/>
  <c r="Q41" i="17"/>
</calcChain>
</file>

<file path=xl/sharedStrings.xml><?xml version="1.0" encoding="utf-8"?>
<sst xmlns="http://schemas.openxmlformats.org/spreadsheetml/2006/main" count="919" uniqueCount="366">
  <si>
    <t xml:space="preserve"> (Amount Rs. in Lacs)</t>
  </si>
  <si>
    <t>YEAR</t>
  </si>
  <si>
    <t>Interest</t>
  </si>
  <si>
    <t>-</t>
  </si>
  <si>
    <t>Total Liabilities</t>
  </si>
  <si>
    <t>TOTAL</t>
  </si>
  <si>
    <t>Principal</t>
  </si>
  <si>
    <t>COST OF PROJECT</t>
  </si>
  <si>
    <t>LAND</t>
  </si>
  <si>
    <t>BUILDING</t>
  </si>
  <si>
    <t>PLANT AND MACHINERY</t>
  </si>
  <si>
    <t>TOTAL COST OF PROJECT</t>
  </si>
  <si>
    <t>MEANS OF FINANCE</t>
  </si>
  <si>
    <t>TERM LOAN FROM BANK</t>
  </si>
  <si>
    <t>TOTAL SOURCE OF FUNDS</t>
  </si>
  <si>
    <t>S.NO</t>
  </si>
  <si>
    <t>LAND DETAILS &amp; SITE DEVELOPMENT</t>
  </si>
  <si>
    <t>RATE</t>
  </si>
  <si>
    <t>DESCRIPTION</t>
  </si>
  <si>
    <t>Total</t>
  </si>
  <si>
    <t>PARTICULARS</t>
  </si>
  <si>
    <t>IMPLEMENTATION SCHEDULE OF PROPOSED UNIT</t>
  </si>
  <si>
    <t>ACTIVITIES</t>
  </si>
  <si>
    <t>START DATE</t>
  </si>
  <si>
    <t>END DATE</t>
  </si>
  <si>
    <t>ORDER PLACEMENT</t>
  </si>
  <si>
    <t>RECEIPT OF MACHINE</t>
  </si>
  <si>
    <t xml:space="preserve">INSTALLATION </t>
  </si>
  <si>
    <t>COMMISSIONING</t>
  </si>
  <si>
    <t>FURNITURE/FIXTURE/MISC ASSTES</t>
  </si>
  <si>
    <t>TOTAL FIXED ASSETS</t>
  </si>
  <si>
    <t>FURNITURE &amp; FIXTURES</t>
  </si>
  <si>
    <t>AMOUNT (RS. IN LACS)</t>
  </si>
  <si>
    <t>Particulars</t>
  </si>
  <si>
    <t>Total Revenue</t>
  </si>
  <si>
    <t>Financial Expenses</t>
  </si>
  <si>
    <t>Pre-Operative Expenses W/off</t>
  </si>
  <si>
    <t>Total Expenses</t>
  </si>
  <si>
    <t>Less : Depreciation</t>
  </si>
  <si>
    <t>Operating Profit</t>
  </si>
  <si>
    <t>Profit Before Tax</t>
  </si>
  <si>
    <t>Provision For Tax</t>
  </si>
  <si>
    <t>Profit After Tax</t>
  </si>
  <si>
    <t>Net Retained Profit</t>
  </si>
  <si>
    <t>Total Expenses including Depreciation</t>
  </si>
  <si>
    <t>PROJECTED BALANCE SHEET</t>
  </si>
  <si>
    <t>LIABILITIES</t>
  </si>
  <si>
    <t>Reserves and Surplus</t>
  </si>
  <si>
    <t>Term Loan From Bank</t>
  </si>
  <si>
    <t>ASSETS</t>
  </si>
  <si>
    <t>Fixed Assets</t>
  </si>
  <si>
    <t>Cash and Bank</t>
  </si>
  <si>
    <t>Total Assets</t>
  </si>
  <si>
    <t>REVENUE:</t>
  </si>
  <si>
    <t>EXPENSES:</t>
  </si>
  <si>
    <t>Occupancy</t>
  </si>
  <si>
    <t>%tage of Gross Receipts</t>
  </si>
  <si>
    <t>%tage Increase in rates</t>
  </si>
  <si>
    <t>RECEIPT OF FURNITURE</t>
  </si>
  <si>
    <t>Store Keeper</t>
  </si>
  <si>
    <t>EXPENSES SUMMARY</t>
  </si>
  <si>
    <t>Land</t>
  </si>
  <si>
    <t>Current Dep.</t>
  </si>
  <si>
    <t>WDV (End of Year)</t>
  </si>
  <si>
    <t>WDV (Beg.)</t>
  </si>
  <si>
    <t xml:space="preserve">Additions </t>
  </si>
  <si>
    <t>Furniture &amp; Fixture</t>
  </si>
  <si>
    <t>Total Current Dep.</t>
  </si>
  <si>
    <t xml:space="preserve">Calculation of Depreciation as per Income Tax </t>
  </si>
  <si>
    <t>Rate</t>
  </si>
  <si>
    <t>Building</t>
  </si>
  <si>
    <t>(Rs. in Lakhs)</t>
  </si>
  <si>
    <t>Construction Rate per Sq. ft.</t>
  </si>
  <si>
    <t>NO'S</t>
  </si>
  <si>
    <t>Plant &amp; Machinery</t>
  </si>
  <si>
    <t>Computers &amp; Softwares</t>
  </si>
  <si>
    <t>Gross Block</t>
  </si>
  <si>
    <t>Less: Dep</t>
  </si>
  <si>
    <t>Net Block</t>
  </si>
  <si>
    <t>DSCR CALCULATIONS</t>
  </si>
  <si>
    <t>Debt Equity Ratio = a/b</t>
  </si>
  <si>
    <t>Term Loan</t>
  </si>
  <si>
    <t>Total (a)</t>
  </si>
  <si>
    <t>Capital + Internal Accruals</t>
  </si>
  <si>
    <t>Reserve &amp; Surplus</t>
  </si>
  <si>
    <t>Debt Service Coverage Ratio (DSCR)</t>
  </si>
  <si>
    <t>Total (A)</t>
  </si>
  <si>
    <t>Interest on Term Loan</t>
  </si>
  <si>
    <t>Total (B)</t>
  </si>
  <si>
    <t>Debt Service Coverage Ratio (DSCR)A/B</t>
  </si>
  <si>
    <t>FINANCIAL EXPENSES</t>
  </si>
  <si>
    <t>Bank Charges</t>
  </si>
  <si>
    <t>Other Interest and Charges</t>
  </si>
  <si>
    <t>Net Operating Profit</t>
  </si>
  <si>
    <t>Add: Interest Expenses</t>
  </si>
  <si>
    <t>Add: Depreciation</t>
  </si>
  <si>
    <t>Add: Preliminary Expenses W/off</t>
  </si>
  <si>
    <t>Debt Equity Ratio</t>
  </si>
  <si>
    <t>Addition</t>
  </si>
  <si>
    <t>(Rs. In Lakhs)</t>
  </si>
  <si>
    <t>S.NO.</t>
  </si>
  <si>
    <t>Months</t>
  </si>
  <si>
    <t>Opening</t>
  </si>
  <si>
    <t>Repaid</t>
  </si>
  <si>
    <t>Closing</t>
  </si>
  <si>
    <t>2023-24</t>
  </si>
  <si>
    <t>2024-25</t>
  </si>
  <si>
    <t>2025-26</t>
  </si>
  <si>
    <t>2026-27</t>
  </si>
  <si>
    <t>2027-28</t>
  </si>
  <si>
    <t>Year</t>
  </si>
  <si>
    <t>Repayment</t>
  </si>
  <si>
    <t>Outstanding</t>
  </si>
  <si>
    <t>Air Conditions</t>
  </si>
  <si>
    <t>DG Set</t>
  </si>
  <si>
    <t>Transformer</t>
  </si>
  <si>
    <t>CCTV</t>
  </si>
  <si>
    <t>Television Sets</t>
  </si>
  <si>
    <t>BANQUET FURNITURE</t>
  </si>
  <si>
    <t>TERM LOAN CALCULATION</t>
  </si>
  <si>
    <t>REPAYMENT SCHEDULE</t>
  </si>
  <si>
    <t>AMOUNT</t>
  </si>
  <si>
    <t>MARGIN %</t>
  </si>
  <si>
    <t>OWN FUNDS</t>
  </si>
  <si>
    <t>BANK LOAN</t>
  </si>
  <si>
    <t>(Rs. In Lacs)</t>
  </si>
  <si>
    <t>Area in Sq. ft.</t>
  </si>
  <si>
    <t>(Rs. in lacs)</t>
  </si>
  <si>
    <t>Received</t>
  </si>
  <si>
    <t>Current Maturity</t>
  </si>
  <si>
    <t>Long Term Maturity</t>
  </si>
  <si>
    <t>EMI</t>
  </si>
  <si>
    <t>SERVICES FROM SPA</t>
  </si>
  <si>
    <t>(-) Charged to Pre-operative Expenses</t>
  </si>
  <si>
    <t xml:space="preserve">PROJECTED PROFITABILITY STATEMENT </t>
  </si>
  <si>
    <t>Current Ratio</t>
  </si>
  <si>
    <t>Current Ratio = a/b</t>
  </si>
  <si>
    <t>TOL/TNW</t>
  </si>
  <si>
    <t>TOL/TNW= a/b</t>
  </si>
  <si>
    <t>Current Assets (a)</t>
  </si>
  <si>
    <t>Current Liabilities including Current Term Loan Installment (b)</t>
  </si>
  <si>
    <t>TOL (a)</t>
  </si>
  <si>
    <t>TNW (b)</t>
  </si>
  <si>
    <t>Total (b)</t>
  </si>
  <si>
    <t>WATER SOFTNER PLANT</t>
  </si>
  <si>
    <t>Sewerage Treatment Plant</t>
  </si>
  <si>
    <t>SOURCE OF FUNDS</t>
  </si>
  <si>
    <t>AREA IN SQUARE METERS</t>
  </si>
  <si>
    <t>KITCHEN EQUIPMENTS</t>
  </si>
  <si>
    <t>COMPUTER SYSTEM</t>
  </si>
  <si>
    <t>EPABX SYSTEM, TELEPHONE SETS AND TELEPHONE LINES</t>
  </si>
  <si>
    <t>2028-29</t>
  </si>
  <si>
    <t>(Amount Rs. in Lacs)</t>
  </si>
  <si>
    <t>LAND DETAILS</t>
  </si>
  <si>
    <t xml:space="preserve">NOTE: </t>
  </si>
  <si>
    <t>SPECIFICATION</t>
  </si>
  <si>
    <t>BANQUET HALL</t>
  </si>
  <si>
    <t xml:space="preserve">SWIMMING POOL </t>
  </si>
  <si>
    <t>a</t>
  </si>
  <si>
    <t>b</t>
  </si>
  <si>
    <t>c</t>
  </si>
  <si>
    <t>d</t>
  </si>
  <si>
    <t>MANPOWER</t>
  </si>
  <si>
    <t>BUILDING (COST OF CONSTRUCTION)</t>
  </si>
  <si>
    <t>2029-30</t>
  </si>
  <si>
    <t>(a)</t>
  </si>
  <si>
    <t>SPA</t>
  </si>
  <si>
    <t>2030-31</t>
  </si>
  <si>
    <t>2031-32</t>
  </si>
  <si>
    <t>2032-33</t>
  </si>
  <si>
    <t>TOTAL AMOUNT (RS. IN LAKHS)</t>
  </si>
  <si>
    <t xml:space="preserve">TOTAL </t>
  </si>
  <si>
    <t>RECEPTION FURNITURE</t>
  </si>
  <si>
    <t>Manager</t>
  </si>
  <si>
    <t>M/s VAYU SUITES</t>
  </si>
  <si>
    <t>OTHER AREA FURNITURE</t>
  </si>
  <si>
    <t>Project Report of M/s VAYU SUITES</t>
  </si>
  <si>
    <t xml:space="preserve">Interest @ </t>
  </si>
  <si>
    <t>Preoperative Expenses</t>
  </si>
  <si>
    <t xml:space="preserve">REG. ADDRESS : -LOBBY LEVEL, INSIDE HOTEL VISHNUPRIYA, 9, GULAB BAGH ROAD, UDAIPUR, RAJASTHAN, 313001 </t>
  </si>
  <si>
    <t>NO. OF ROOMS / VILLAS</t>
  </si>
  <si>
    <t>UNIT ADDRESS : -KHASARA NO. 579/546, REVENUE VILLAGE-SENA, TEHSIL-BALI, DISTRICT-PALI, RAJASTHAN</t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</si>
  <si>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RAJASTHAN, HAVING TOTAL AREA OF 32800 SQUARE METERS.</t>
    </r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</si>
  <si>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RAJASTHAN.</t>
    </r>
  </si>
  <si>
    <t>NEW HOTEL PROJECT</t>
  </si>
  <si>
    <t>ROOMS/VILLA'S FURNITURE</t>
  </si>
  <si>
    <t>Rooms/Villa Receipts</t>
  </si>
  <si>
    <t>Rooms/Villa Receipts -</t>
  </si>
  <si>
    <t>Total Rooms/ Villa Booking Receipts (A)</t>
  </si>
  <si>
    <t>Total Rooms/ Villa Receipts (A+B)</t>
  </si>
  <si>
    <t>2033-34</t>
  </si>
  <si>
    <t>2034-35</t>
  </si>
  <si>
    <t>01.04.2025</t>
  </si>
  <si>
    <t>Reception Block</t>
  </si>
  <si>
    <t>Spa and Gym</t>
  </si>
  <si>
    <t>Restaurant &amp; Bar Block</t>
  </si>
  <si>
    <t>BOH</t>
  </si>
  <si>
    <t>One Room Villa (12)</t>
  </si>
  <si>
    <t>Two Room Villa (3)</t>
  </si>
  <si>
    <t xml:space="preserve">Staff Area </t>
  </si>
  <si>
    <t>Landscaping</t>
  </si>
  <si>
    <t>Add : GST @ 18%</t>
  </si>
  <si>
    <t>Foundation</t>
  </si>
  <si>
    <t>AMOUNT (RS.)</t>
  </si>
  <si>
    <t>RESTAURANT FURNITURE</t>
  </si>
  <si>
    <t>Fixed Asset Coverage Ratio</t>
  </si>
  <si>
    <t>Net Fixed Asset/Debt= a/b</t>
  </si>
  <si>
    <t>Net Fixed Asset (a)</t>
  </si>
  <si>
    <t>Debt (b)</t>
  </si>
  <si>
    <t>AMOUNT ( Rs. In Lakhs)</t>
  </si>
  <si>
    <t>RATE (RS. IN LACS)</t>
  </si>
  <si>
    <t>No. of Days</t>
  </si>
  <si>
    <t>EVENT SERVICES</t>
  </si>
  <si>
    <t>Total Receipts from Event</t>
  </si>
  <si>
    <t>Event Expenses</t>
  </si>
  <si>
    <t>OVERALL</t>
  </si>
  <si>
    <t>S. No.</t>
  </si>
  <si>
    <t>Category</t>
  </si>
  <si>
    <t>Salary per Employee per Month</t>
  </si>
  <si>
    <t>No. of Persons</t>
  </si>
  <si>
    <t>Amount</t>
  </si>
  <si>
    <t>General Manager</t>
  </si>
  <si>
    <t>Accountant cum Cashier</t>
  </si>
  <si>
    <t>Sales &amp; Marketing Offline</t>
  </si>
  <si>
    <t>Sales &amp; Marketing Online</t>
  </si>
  <si>
    <t>Maintenance Team</t>
  </si>
  <si>
    <t>Security Team</t>
  </si>
  <si>
    <t>Gardeners &amp; Pest Control</t>
  </si>
  <si>
    <t>HOTEL OPERATIONS</t>
  </si>
  <si>
    <t>Front Office Manager</t>
  </si>
  <si>
    <t>Front Office Associates</t>
  </si>
  <si>
    <t>Executive Housekeeper</t>
  </si>
  <si>
    <t>Housekeeping Room Attendants</t>
  </si>
  <si>
    <t>F&amp;B OPERATIONS</t>
  </si>
  <si>
    <t>Executive Chef</t>
  </si>
  <si>
    <t>Kitchen Seniors</t>
  </si>
  <si>
    <t>Kitchen Juniors</t>
  </si>
  <si>
    <t>F&amp;B Supervisors</t>
  </si>
  <si>
    <t>F&amp;B Stewards</t>
  </si>
  <si>
    <t>SPA OPERATIONS</t>
  </si>
  <si>
    <t>Masseuse</t>
  </si>
  <si>
    <t>GRAND TOTAL</t>
  </si>
  <si>
    <t>MANPOWER PER MONTH</t>
  </si>
  <si>
    <t>ADMIN</t>
  </si>
  <si>
    <t>18 keys</t>
  </si>
  <si>
    <t xml:space="preserve">HOTEL PROJECTIONS </t>
  </si>
  <si>
    <t>TOTALS/AVERAGE</t>
  </si>
  <si>
    <t>(Figures in Lakhs)</t>
  </si>
  <si>
    <t>FORECAST OF INCOME &amp; EXPENSES</t>
  </si>
  <si>
    <t>LEAN SEASON (Apr-Jun)</t>
  </si>
  <si>
    <t>OFF PEAK SEASON (Jul-Sep)</t>
  </si>
  <si>
    <t>PEAK SEASON (Oct-Mar)</t>
  </si>
  <si>
    <t>PEAKEST OF THE YEAR</t>
  </si>
  <si>
    <t>WEEKDAYS</t>
  </si>
  <si>
    <t>WEEKENDS</t>
  </si>
  <si>
    <t>(Diwali, Christmas, New Year, Other Festivals and Long Weekends)</t>
  </si>
  <si>
    <t>INCOME</t>
  </si>
  <si>
    <t xml:space="preserve">No.of Rooms </t>
  </si>
  <si>
    <t>Occupied Rooms</t>
  </si>
  <si>
    <t>Average Tariff (Selling Price)</t>
  </si>
  <si>
    <t>ROOM REVENUE</t>
  </si>
  <si>
    <t>Room Revenue</t>
  </si>
  <si>
    <t>Extra Food &amp; Beverages (Room) -</t>
  </si>
  <si>
    <t>Total Extra Food &amp; Beverages (Room) (B)</t>
  </si>
  <si>
    <t>Extra Food &amp; Beverages (Room)</t>
  </si>
  <si>
    <t>Revenue from Spa</t>
  </si>
  <si>
    <t>GROSS REVENUE FROM STAYING GUESTS</t>
  </si>
  <si>
    <t>Receipts from SPA</t>
  </si>
  <si>
    <t>TOTAL RECEIPTS FROM SPA</t>
  </si>
  <si>
    <t>GOP FROM NON STAYING GUESTS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</si>
  <si>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</si>
  <si>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</si>
  <si>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</si>
  <si>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</si>
  <si>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</si>
  <si>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Spa Receipts</t>
  </si>
  <si>
    <t>Events Receipts</t>
  </si>
  <si>
    <t xml:space="preserve"> EXPENDITURE</t>
  </si>
  <si>
    <t>F&amp;B Material (Food Included with the Room)</t>
  </si>
  <si>
    <t>F&amp;B Material (On Extra Sales)</t>
  </si>
  <si>
    <t>Jungle Safari (Gypsy Cost @ 1,000 per Safari)</t>
  </si>
  <si>
    <t>Operating Expenditure</t>
  </si>
  <si>
    <t>Manpower (as per sheet 4)</t>
  </si>
  <si>
    <t>Admin Expenditure</t>
  </si>
  <si>
    <t xml:space="preserve">Marketing &amp; Sales Promotion </t>
  </si>
  <si>
    <t xml:space="preserve">Property Maintenance </t>
  </si>
  <si>
    <t xml:space="preserve">Energy </t>
  </si>
  <si>
    <t>License, Government Fee</t>
  </si>
  <si>
    <t>GROSS EXPENDITURE FROM STAYING GUESTS</t>
  </si>
  <si>
    <t>REVENUE</t>
  </si>
  <si>
    <t>%</t>
  </si>
  <si>
    <t>F&amp;B, Salary, Adm. Expenses</t>
  </si>
  <si>
    <t>F&amp;B Material</t>
  </si>
  <si>
    <t>Total Expenses from Event</t>
  </si>
  <si>
    <t>Air Source Heat Pump Water Heater</t>
  </si>
  <si>
    <t>Swimming Pool Equipments</t>
  </si>
  <si>
    <t>Refrigerator &amp; Heater</t>
  </si>
  <si>
    <t>Chandras Landmark</t>
  </si>
  <si>
    <t>Electromak Energy and equipment</t>
  </si>
  <si>
    <t>IT Magic Udaipur</t>
  </si>
  <si>
    <t>Global Enterprises</t>
  </si>
  <si>
    <t>Nav Durga Associates</t>
  </si>
  <si>
    <t>Chandra Heating Solutions</t>
  </si>
  <si>
    <t>Global Water Bodies</t>
  </si>
  <si>
    <t>Jetha Air Conditioning Works</t>
  </si>
  <si>
    <t>Ficusa Enterprises</t>
  </si>
  <si>
    <t>PRELIMINARY EXPENSES (Processing Fees and Other Documentation Charges)</t>
  </si>
  <si>
    <t>1st Year</t>
  </si>
  <si>
    <t>IInd Year</t>
  </si>
  <si>
    <t>IIIrd Year</t>
  </si>
  <si>
    <t>Total Asset</t>
  </si>
  <si>
    <t>Bank Margin</t>
  </si>
  <si>
    <t>Loan</t>
  </si>
  <si>
    <t>Asset</t>
  </si>
  <si>
    <t>SUPPLIER</t>
  </si>
  <si>
    <t>HARISH INC.</t>
  </si>
  <si>
    <t>Miscelllaneous</t>
  </si>
  <si>
    <t>INTEREST</t>
  </si>
  <si>
    <t>NET TOTAL</t>
  </si>
  <si>
    <t>Say (Rs. In Lakhs)</t>
  </si>
  <si>
    <t>31.03.2027</t>
  </si>
  <si>
    <t>31.01.2027</t>
  </si>
  <si>
    <t>28.02.2027</t>
  </si>
  <si>
    <t>2035-36</t>
  </si>
  <si>
    <t>2036-37</t>
  </si>
  <si>
    <t>2037-38</t>
  </si>
  <si>
    <t>2038-39</t>
  </si>
  <si>
    <t>2039-40</t>
  </si>
  <si>
    <t>Average DSCR based on 2025-2040</t>
  </si>
  <si>
    <t>Debtors</t>
  </si>
  <si>
    <t>GROSS REVENUE FROM NON STAYING GUESTS</t>
  </si>
  <si>
    <t>GROSS EXPENDITURE FROM NON STAYING GUESTS</t>
  </si>
  <si>
    <t>Stock of F&amp;B Material</t>
  </si>
  <si>
    <t>Safari Income</t>
  </si>
  <si>
    <t>Receipts from Jungle Safari</t>
  </si>
  <si>
    <t>RECEIPTS FROM JUNGLE SAFARI</t>
  </si>
  <si>
    <t>TOTAL RECEIPTS FROM JUNGLE SAFARI</t>
  </si>
  <si>
    <t>As per standard industry norms the past history of industry food cost 30% of revenue.</t>
  </si>
  <si>
    <t>Owner's contribution in the project</t>
  </si>
  <si>
    <t>OWNERS CONTRIBUTION IN THE PROJECT</t>
  </si>
  <si>
    <t>Other Current Liabilities (Sundry Creditors, Provisions and Duties &amp; Taxes)</t>
  </si>
  <si>
    <t>Other Current Assets (Including Investment of Profit)</t>
  </si>
  <si>
    <t>Other Miscellaneous Expenses</t>
  </si>
  <si>
    <t>Other Miscellaneous Expense</t>
  </si>
  <si>
    <t>Basis of Assumptions and Estimations</t>
  </si>
  <si>
    <t>Include Beverages and In room Dining Which is considered as 3000/- Per Room.</t>
  </si>
  <si>
    <t>we have assumed that only 25% Person will avail this facility and our charges for SPA is Rs. 5000/- per person.</t>
  </si>
  <si>
    <t xml:space="preserve">We are charging Rs. 2500 Per Occupied Room for Safari </t>
  </si>
  <si>
    <t>The housekeeping expenditure expected is Rs. 500/- per occupied room which will include Laundry Expenses, Cleaning Material and Toiletries.</t>
  </si>
  <si>
    <t>Include expenditure of Local Conveyance, Local Travelling, Accounting Expenses, Auditing expenses, Etc.</t>
  </si>
  <si>
    <t>Based on our Estimation and Experience of Running the Business.</t>
  </si>
  <si>
    <t>Estimated kilowatt consumption multiply be Estimated Rate and Consumption of Diesel.</t>
  </si>
  <si>
    <t>Other Miscellaneous cost include 10 Lakhs which Includes Uncertain Expenditure throughout the Year.</t>
  </si>
  <si>
    <t>Jungle Safari Cost us Rs. 1000 Per Occupied Room.</t>
  </si>
  <si>
    <t xml:space="preserve">This Expenditure will covered Digital Marketing, Guest Retention Program and Additionally, fund will cover influencer partnership, public retention activites. </t>
  </si>
  <si>
    <t>Types of Events- Birthday Parties, Anniversay, Ring Ceremony, Corporate Outdoor Visit, Family Picnic Visit</t>
  </si>
  <si>
    <t>Pre-Operative Expenses Includes Processing Fees and Documentation Charges of Loan.</t>
  </si>
  <si>
    <t>as per industry standard</t>
  </si>
  <si>
    <t>Event Expenses Includes F &amp; B Material(which is 30% of Revenue as per Industry Norms), Operating Expense(Rs. 2000 per event as per industry standard) and Property Maintainance Expense(Rs.5000 per event as per industry standard).</t>
  </si>
  <si>
    <t>We have Bifurcated Room Revenue in Peak Season, Peakest of the year, off peak season and lean season. The average occupancy is 41% and Average Price of the room is Rs 27348.</t>
  </si>
  <si>
    <t xml:space="preserve">Licenses Includes- Bar License cost 3 Lakhs, Pollution cost - 2 Lakhs and Insurance Cost 1 lakhs  </t>
  </si>
  <si>
    <t>Please refer Manpower Planning Sheet in Excel</t>
  </si>
  <si>
    <t>Please Refer Repayment Schedule</t>
  </si>
  <si>
    <t>In 2027-28 We have Booked room revenue at 90% therefore we have booked expense at 90% and In 2028-29 we have booked at 100% both revenue and expense.</t>
  </si>
  <si>
    <t>In 2027-28 We have Booked Manpower at 75 % as initially the requirement of manpower is low.</t>
  </si>
  <si>
    <t>In 2027-28 We have Booked Property Maintainance at 50% Because the Resort is new and hence required less maintainance in First Year of operation.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</si>
</sst>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$&quot;* #,##0.00_);_(&quot;$&quot;* \(#,##0.00\);_(&quot;$&quot;* &quot;-&quot;??_);_(@_)"/>
    <numFmt numFmtId="165" formatCode="0.00_)"/>
    <numFmt numFmtId="166" formatCode="0_)"/>
    <numFmt numFmtId="167" formatCode="_(* #,##0.00_);_(* \(#,##0.00\);_(* \-??_);_(@_)"/>
    <numFmt numFmtId="168" formatCode="m&quot;ont&quot;h\ d&quot;, &quot;yyyy"/>
    <numFmt numFmtId="169" formatCode="#.00"/>
    <numFmt numFmtId="170" formatCode="#."/>
    <numFmt numFmtId="171" formatCode="[$₹-4009]\ #,##0.00"/>
  </numFmts>
  <fonts count="31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b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5" fillId="0" borderId="0"/>
    <xf numFmtId="9" fontId="15" fillId="0" borderId="0" applyFill="0" applyBorder="0" applyAlignment="0" applyProtection="0"/>
    <xf numFmtId="167" fontId="15" fillId="0" borderId="0" applyFill="0" applyBorder="0" applyAlignment="0" applyProtection="0"/>
    <xf numFmtId="168" fontId="16" fillId="0" borderId="0">
      <protection locked="0"/>
    </xf>
    <xf numFmtId="169" fontId="16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5" fillId="0" borderId="0"/>
    <xf numFmtId="0" fontId="15" fillId="0" borderId="0"/>
    <xf numFmtId="0" fontId="14" fillId="0" borderId="0"/>
    <xf numFmtId="0" fontId="19" fillId="0" borderId="0"/>
    <xf numFmtId="164" fontId="15" fillId="0" borderId="0" applyFont="0" applyFill="0" applyBorder="0" applyAlignment="0" applyProtection="0"/>
    <xf numFmtId="0" fontId="10" fillId="0" borderId="0"/>
    <xf numFmtId="9" fontId="30" fillId="0" borderId="0" applyFont="0" applyFill="0" applyBorder="0" applyAlignment="0" applyProtection="0"/>
  </cellStyleXfs>
  <cellXfs count="354">
    <xf numFmtId="0" fontId="0" fillId="0" borderId="0" xfId="0"/>
    <xf numFmtId="0" fontId="14" fillId="0" borderId="0" xfId="10"/>
    <xf numFmtId="0" fontId="14" fillId="0" borderId="0" xfId="10" applyAlignment="1">
      <alignment wrapText="1"/>
    </xf>
    <xf numFmtId="0" fontId="18" fillId="0" borderId="4" xfId="10" applyFont="1" applyBorder="1"/>
    <xf numFmtId="0" fontId="18" fillId="0" borderId="0" xfId="10" applyFont="1"/>
    <xf numFmtId="2" fontId="14" fillId="0" borderId="0" xfId="10" applyNumberFormat="1"/>
    <xf numFmtId="0" fontId="18" fillId="0" borderId="4" xfId="10" applyFont="1" applyBorder="1" applyAlignment="1">
      <alignment horizontal="center" vertical="center"/>
    </xf>
    <xf numFmtId="0" fontId="20" fillId="0" borderId="4" xfId="0" applyFont="1" applyBorder="1"/>
    <xf numFmtId="2" fontId="20" fillId="0" borderId="4" xfId="0" applyNumberFormat="1" applyFont="1" applyBorder="1"/>
    <xf numFmtId="0" fontId="20" fillId="0" borderId="0" xfId="0" applyFont="1"/>
    <xf numFmtId="0" fontId="21" fillId="0" borderId="0" xfId="0" applyFont="1"/>
    <xf numFmtId="0" fontId="21" fillId="0" borderId="4" xfId="0" applyFont="1" applyBorder="1"/>
    <xf numFmtId="0" fontId="14" fillId="0" borderId="4" xfId="10" applyBorder="1" applyAlignment="1">
      <alignment horizontal="center" vertical="center"/>
    </xf>
    <xf numFmtId="0" fontId="22" fillId="0" borderId="0" xfId="0" applyFont="1"/>
    <xf numFmtId="0" fontId="18" fillId="0" borderId="4" xfId="10" applyFont="1" applyBorder="1" applyAlignment="1">
      <alignment vertical="center"/>
    </xf>
    <xf numFmtId="0" fontId="18" fillId="0" borderId="4" xfId="10" applyFont="1" applyBorder="1" applyAlignment="1">
      <alignment vertical="center" wrapText="1"/>
    </xf>
    <xf numFmtId="0" fontId="18" fillId="0" borderId="4" xfId="10" applyFont="1" applyBorder="1" applyAlignment="1">
      <alignment horizontal="center" vertical="center" wrapText="1"/>
    </xf>
    <xf numFmtId="2" fontId="18" fillId="0" borderId="4" xfId="10" applyNumberFormat="1" applyFont="1" applyBorder="1" applyAlignment="1">
      <alignment vertical="center"/>
    </xf>
    <xf numFmtId="0" fontId="12" fillId="0" borderId="1" xfId="10" applyFont="1" applyBorder="1"/>
    <xf numFmtId="0" fontId="18" fillId="0" borderId="1" xfId="10" applyFont="1" applyBorder="1"/>
    <xf numFmtId="17" fontId="12" fillId="0" borderId="4" xfId="10" applyNumberFormat="1" applyFont="1" applyBorder="1" applyAlignment="1">
      <alignment horizontal="center" vertical="center"/>
    </xf>
    <xf numFmtId="2" fontId="12" fillId="0" borderId="4" xfId="1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2" fontId="12" fillId="0" borderId="0" xfId="10" applyNumberFormat="1" applyFont="1" applyAlignment="1">
      <alignment horizontal="center" vertical="center"/>
    </xf>
    <xf numFmtId="17" fontId="12" fillId="0" borderId="7" xfId="10" applyNumberFormat="1" applyFont="1" applyBorder="1" applyAlignment="1">
      <alignment horizontal="center" vertical="center"/>
    </xf>
    <xf numFmtId="2" fontId="12" fillId="0" borderId="7" xfId="10" applyNumberFormat="1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7" fontId="12" fillId="0" borderId="9" xfId="10" applyNumberFormat="1" applyFont="1" applyBorder="1" applyAlignment="1">
      <alignment horizontal="center" vertical="center"/>
    </xf>
    <xf numFmtId="0" fontId="12" fillId="0" borderId="9" xfId="10" applyFont="1" applyBorder="1" applyAlignment="1">
      <alignment horizontal="center" vertical="center"/>
    </xf>
    <xf numFmtId="2" fontId="12" fillId="0" borderId="9" xfId="1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7" fontId="18" fillId="0" borderId="4" xfId="10" applyNumberFormat="1" applyFont="1" applyBorder="1" applyAlignment="1">
      <alignment horizontal="center" vertical="center"/>
    </xf>
    <xf numFmtId="0" fontId="14" fillId="0" borderId="4" xfId="10" applyBorder="1" applyAlignment="1">
      <alignment horizontal="left" vertical="center"/>
    </xf>
    <xf numFmtId="0" fontId="13" fillId="0" borderId="4" xfId="10" applyFont="1" applyBorder="1" applyAlignment="1">
      <alignment horizontal="left" vertical="center"/>
    </xf>
    <xf numFmtId="0" fontId="20" fillId="0" borderId="1" xfId="0" applyFont="1" applyBorder="1"/>
    <xf numFmtId="2" fontId="20" fillId="0" borderId="0" xfId="0" applyNumberFormat="1" applyFont="1"/>
    <xf numFmtId="39" fontId="20" fillId="0" borderId="0" xfId="0" applyNumberFormat="1" applyFont="1" applyAlignment="1">
      <alignment horizontal="justify" vertical="center" wrapText="1"/>
    </xf>
    <xf numFmtId="0" fontId="20" fillId="0" borderId="0" xfId="0" applyFont="1" applyAlignment="1">
      <alignment horizontal="right"/>
    </xf>
    <xf numFmtId="0" fontId="20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2" fontId="20" fillId="0" borderId="4" xfId="0" applyNumberFormat="1" applyFont="1" applyBorder="1" applyAlignment="1">
      <alignment vertical="center"/>
    </xf>
    <xf numFmtId="0" fontId="21" fillId="0" borderId="6" xfId="0" applyFont="1" applyBorder="1"/>
    <xf numFmtId="165" fontId="20" fillId="0" borderId="4" xfId="0" applyNumberFormat="1" applyFont="1" applyBorder="1" applyAlignment="1">
      <alignment vertical="center"/>
    </xf>
    <xf numFmtId="2" fontId="21" fillId="0" borderId="4" xfId="0" applyNumberFormat="1" applyFont="1" applyBorder="1" applyAlignment="1">
      <alignment vertical="center"/>
    </xf>
    <xf numFmtId="9" fontId="21" fillId="0" borderId="4" xfId="0" applyNumberFormat="1" applyFont="1" applyBorder="1" applyAlignment="1">
      <alignment vertical="center"/>
    </xf>
    <xf numFmtId="165" fontId="21" fillId="0" borderId="4" xfId="0" applyNumberFormat="1" applyFont="1" applyBorder="1" applyAlignment="1">
      <alignment vertical="center"/>
    </xf>
    <xf numFmtId="0" fontId="20" fillId="0" borderId="10" xfId="0" applyFont="1" applyBorder="1"/>
    <xf numFmtId="0" fontId="21" fillId="0" borderId="10" xfId="0" applyFont="1" applyBorder="1"/>
    <xf numFmtId="2" fontId="21" fillId="0" borderId="4" xfId="0" applyNumberFormat="1" applyFont="1" applyBorder="1" applyAlignment="1">
      <alignment horizontal="right" vertical="center"/>
    </xf>
    <xf numFmtId="17" fontId="12" fillId="0" borderId="0" xfId="10" applyNumberFormat="1" applyFont="1" applyAlignment="1">
      <alignment horizontal="center" vertical="center"/>
    </xf>
    <xf numFmtId="2" fontId="20" fillId="0" borderId="0" xfId="0" applyNumberFormat="1" applyFont="1" applyAlignment="1">
      <alignment vertical="center"/>
    </xf>
    <xf numFmtId="0" fontId="10" fillId="0" borderId="4" xfId="10" applyFont="1" applyBorder="1" applyAlignment="1">
      <alignment horizontal="center" vertical="center"/>
    </xf>
    <xf numFmtId="14" fontId="10" fillId="0" borderId="4" xfId="1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12" xfId="0" applyFont="1" applyBorder="1" applyAlignment="1">
      <alignment vertical="center"/>
    </xf>
    <xf numFmtId="39" fontId="21" fillId="0" borderId="6" xfId="0" applyNumberFormat="1" applyFont="1" applyBorder="1" applyAlignment="1">
      <alignment horizontal="justify" vertical="center" wrapText="1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vertical="center"/>
    </xf>
    <xf numFmtId="0" fontId="18" fillId="0" borderId="1" xfId="13" applyFont="1" applyBorder="1" applyAlignment="1">
      <alignment horizontal="center" wrapText="1"/>
    </xf>
    <xf numFmtId="0" fontId="18" fillId="0" borderId="11" xfId="13" applyFont="1" applyBorder="1" applyAlignment="1">
      <alignment horizontal="center" vertical="center"/>
    </xf>
    <xf numFmtId="0" fontId="18" fillId="0" borderId="11" xfId="13" applyFont="1" applyBorder="1" applyAlignment="1">
      <alignment horizontal="center" vertical="center" wrapText="1"/>
    </xf>
    <xf numFmtId="39" fontId="21" fillId="0" borderId="6" xfId="0" applyNumberFormat="1" applyFont="1" applyBorder="1" applyAlignment="1">
      <alignment horizontal="left" vertical="center" wrapText="1"/>
    </xf>
    <xf numFmtId="10" fontId="20" fillId="0" borderId="4" xfId="0" applyNumberFormat="1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20" fillId="0" borderId="1" xfId="0" applyFont="1" applyBorder="1" applyAlignment="1">
      <alignment horizontal="right"/>
    </xf>
    <xf numFmtId="2" fontId="21" fillId="0" borderId="11" xfId="0" applyNumberFormat="1" applyFont="1" applyBorder="1" applyAlignment="1">
      <alignment vertical="center"/>
    </xf>
    <xf numFmtId="2" fontId="20" fillId="0" borderId="11" xfId="0" applyNumberFormat="1" applyFont="1" applyBorder="1" applyAlignment="1">
      <alignment vertical="center"/>
    </xf>
    <xf numFmtId="2" fontId="20" fillId="0" borderId="19" xfId="0" applyNumberFormat="1" applyFont="1" applyBorder="1" applyAlignment="1">
      <alignment vertical="center"/>
    </xf>
    <xf numFmtId="2" fontId="20" fillId="0" borderId="3" xfId="0" applyNumberFormat="1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2" fontId="21" fillId="0" borderId="19" xfId="0" applyNumberFormat="1" applyFont="1" applyBorder="1" applyAlignment="1">
      <alignment vertical="center"/>
    </xf>
    <xf numFmtId="2" fontId="21" fillId="0" borderId="11" xfId="0" applyNumberFormat="1" applyFont="1" applyBorder="1" applyAlignment="1">
      <alignment horizontal="right" vertical="center"/>
    </xf>
    <xf numFmtId="2" fontId="21" fillId="0" borderId="19" xfId="0" applyNumberFormat="1" applyFont="1" applyBorder="1" applyAlignment="1">
      <alignment horizontal="right" vertical="center"/>
    </xf>
    <xf numFmtId="0" fontId="18" fillId="0" borderId="1" xfId="13" applyFont="1" applyBorder="1" applyAlignment="1">
      <alignment horizontal="left"/>
    </xf>
    <xf numFmtId="0" fontId="25" fillId="0" borderId="4" xfId="10" applyFont="1" applyBorder="1" applyAlignment="1">
      <alignment horizontal="center" vertical="center"/>
    </xf>
    <xf numFmtId="0" fontId="25" fillId="0" borderId="4" xfId="10" applyFont="1" applyBorder="1" applyAlignment="1">
      <alignment vertical="center" wrapText="1"/>
    </xf>
    <xf numFmtId="2" fontId="25" fillId="0" borderId="4" xfId="10" applyNumberFormat="1" applyFont="1" applyBorder="1" applyAlignment="1">
      <alignment vertical="center"/>
    </xf>
    <xf numFmtId="0" fontId="25" fillId="0" borderId="0" xfId="10" applyFont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21" fillId="0" borderId="22" xfId="0" applyFont="1" applyBorder="1" applyAlignment="1">
      <alignment horizontal="center" vertical="center"/>
    </xf>
    <xf numFmtId="17" fontId="18" fillId="0" borderId="22" xfId="10" applyNumberFormat="1" applyFont="1" applyBorder="1" applyAlignment="1">
      <alignment horizontal="center" vertical="center"/>
    </xf>
    <xf numFmtId="2" fontId="21" fillId="0" borderId="22" xfId="0" applyNumberFormat="1" applyFont="1" applyBorder="1" applyAlignment="1">
      <alignment vertical="center"/>
    </xf>
    <xf numFmtId="39" fontId="21" fillId="0" borderId="21" xfId="0" applyNumberFormat="1" applyFont="1" applyBorder="1" applyAlignment="1">
      <alignment horizontal="justify" vertical="center" wrapText="1"/>
    </xf>
    <xf numFmtId="2" fontId="20" fillId="0" borderId="7" xfId="0" applyNumberFormat="1" applyFont="1" applyBorder="1" applyAlignment="1">
      <alignment vertical="center"/>
    </xf>
    <xf numFmtId="165" fontId="21" fillId="0" borderId="22" xfId="0" applyNumberFormat="1" applyFont="1" applyBorder="1" applyAlignment="1">
      <alignment vertical="center"/>
    </xf>
    <xf numFmtId="0" fontId="20" fillId="0" borderId="11" xfId="0" applyFont="1" applyBorder="1"/>
    <xf numFmtId="0" fontId="29" fillId="0" borderId="0" xfId="0" applyFont="1" applyAlignment="1">
      <alignment horizontal="right" vertical="center"/>
    </xf>
    <xf numFmtId="0" fontId="28" fillId="0" borderId="4" xfId="10" applyFont="1" applyBorder="1" applyAlignment="1">
      <alignment vertical="center" wrapText="1"/>
    </xf>
    <xf numFmtId="0" fontId="28" fillId="0" borderId="3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left"/>
    </xf>
    <xf numFmtId="10" fontId="12" fillId="0" borderId="1" xfId="10" applyNumberFormat="1" applyFont="1" applyBorder="1" applyAlignment="1">
      <alignment horizontal="left"/>
    </xf>
    <xf numFmtId="39" fontId="21" fillId="0" borderId="0" xfId="0" applyNumberFormat="1" applyFont="1"/>
    <xf numFmtId="2" fontId="18" fillId="0" borderId="4" xfId="10" applyNumberFormat="1" applyFont="1" applyBorder="1" applyAlignment="1">
      <alignment horizontal="center" vertical="center"/>
    </xf>
    <xf numFmtId="0" fontId="18" fillId="0" borderId="4" xfId="10" applyFont="1" applyBorder="1" applyAlignment="1">
      <alignment horizontal="center" wrapText="1"/>
    </xf>
    <xf numFmtId="0" fontId="28" fillId="0" borderId="0" xfId="10" applyFont="1" applyAlignment="1">
      <alignment horizontal="left" vertical="center" wrapText="1"/>
    </xf>
    <xf numFmtId="0" fontId="25" fillId="0" borderId="0" xfId="10" applyFont="1" applyAlignment="1">
      <alignment horizontal="center" vertical="center"/>
    </xf>
    <xf numFmtId="39" fontId="23" fillId="0" borderId="0" xfId="0" applyNumberFormat="1" applyFont="1" applyAlignment="1">
      <alignment horizontal="center"/>
    </xf>
    <xf numFmtId="0" fontId="14" fillId="0" borderId="0" xfId="10" applyAlignment="1">
      <alignment vertical="center"/>
    </xf>
    <xf numFmtId="2" fontId="14" fillId="0" borderId="0" xfId="10" applyNumberFormat="1" applyAlignment="1">
      <alignment vertical="center"/>
    </xf>
    <xf numFmtId="0" fontId="25" fillId="0" borderId="4" xfId="10" applyFont="1" applyBorder="1" applyAlignment="1">
      <alignment vertical="center"/>
    </xf>
    <xf numFmtId="0" fontId="25" fillId="0" borderId="0" xfId="10" applyFont="1" applyAlignment="1">
      <alignment vertical="center"/>
    </xf>
    <xf numFmtId="0" fontId="25" fillId="0" borderId="9" xfId="10" applyFont="1" applyBorder="1" applyAlignment="1">
      <alignment vertical="center" wrapText="1"/>
    </xf>
    <xf numFmtId="0" fontId="28" fillId="0" borderId="0" xfId="10" applyFont="1" applyAlignment="1">
      <alignment vertical="center"/>
    </xf>
    <xf numFmtId="0" fontId="14" fillId="0" borderId="0" xfId="10" applyAlignment="1">
      <alignment horizontal="center" vertical="center"/>
    </xf>
    <xf numFmtId="0" fontId="28" fillId="0" borderId="0" xfId="10" applyFont="1" applyAlignment="1">
      <alignment vertical="center" wrapText="1"/>
    </xf>
    <xf numFmtId="0" fontId="28" fillId="0" borderId="0" xfId="10" applyFont="1" applyAlignment="1">
      <alignment horizontal="center" vertical="center"/>
    </xf>
    <xf numFmtId="0" fontId="25" fillId="0" borderId="0" xfId="10" applyFont="1" applyAlignment="1">
      <alignment vertical="center" wrapText="1"/>
    </xf>
    <xf numFmtId="0" fontId="14" fillId="0" borderId="0" xfId="10" applyAlignment="1">
      <alignment vertical="center" wrapText="1"/>
    </xf>
    <xf numFmtId="0" fontId="18" fillId="0" borderId="0" xfId="10" applyFont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39" fontId="21" fillId="0" borderId="0" xfId="0" applyNumberFormat="1" applyFont="1" applyAlignment="1">
      <alignment horizontal="right" vertical="center"/>
    </xf>
    <xf numFmtId="0" fontId="21" fillId="0" borderId="23" xfId="0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39" fontId="21" fillId="0" borderId="14" xfId="0" applyNumberFormat="1" applyFont="1" applyBorder="1" applyAlignment="1">
      <alignment horizontal="left" vertical="center"/>
    </xf>
    <xf numFmtId="39" fontId="20" fillId="0" borderId="6" xfId="0" applyNumberFormat="1" applyFont="1" applyBorder="1" applyAlignment="1">
      <alignment horizontal="left" vertical="center"/>
    </xf>
    <xf numFmtId="39" fontId="20" fillId="0" borderId="6" xfId="0" applyNumberFormat="1" applyFont="1" applyBorder="1" applyAlignment="1">
      <alignment vertical="center"/>
    </xf>
    <xf numFmtId="39" fontId="21" fillId="0" borderId="6" xfId="0" applyNumberFormat="1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39" fontId="21" fillId="0" borderId="23" xfId="0" applyNumberFormat="1" applyFont="1" applyBorder="1" applyAlignment="1">
      <alignment horizontal="left" vertical="center"/>
    </xf>
    <xf numFmtId="39" fontId="20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vertical="center"/>
    </xf>
    <xf numFmtId="0" fontId="21" fillId="0" borderId="21" xfId="0" applyFont="1" applyBorder="1" applyAlignment="1">
      <alignment vertical="center"/>
    </xf>
    <xf numFmtId="39" fontId="21" fillId="0" borderId="11" xfId="0" applyNumberFormat="1" applyFont="1" applyBorder="1" applyAlignment="1">
      <alignment horizontal="left" vertical="center"/>
    </xf>
    <xf numFmtId="39" fontId="20" fillId="0" borderId="4" xfId="0" applyNumberFormat="1" applyFont="1" applyBorder="1" applyAlignment="1">
      <alignment horizontal="left" vertical="center"/>
    </xf>
    <xf numFmtId="39" fontId="20" fillId="0" borderId="7" xfId="0" applyNumberFormat="1" applyFont="1" applyBorder="1" applyAlignment="1">
      <alignment vertical="center"/>
    </xf>
    <xf numFmtId="39" fontId="21" fillId="0" borderId="21" xfId="0" applyNumberFormat="1" applyFont="1" applyBorder="1" applyAlignment="1">
      <alignment horizontal="left" vertical="center"/>
    </xf>
    <xf numFmtId="39" fontId="20" fillId="0" borderId="0" xfId="0" applyNumberFormat="1" applyFont="1" applyAlignment="1">
      <alignment vertical="center"/>
    </xf>
    <xf numFmtId="9" fontId="20" fillId="0" borderId="0" xfId="0" applyNumberFormat="1" applyFont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17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39" fontId="23" fillId="0" borderId="0" xfId="0" applyNumberFormat="1" applyFont="1" applyAlignment="1">
      <alignment horizontal="left" vertical="center"/>
    </xf>
    <xf numFmtId="39" fontId="23" fillId="0" borderId="0" xfId="0" applyNumberFormat="1" applyFont="1" applyAlignment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9" fillId="0" borderId="0" xfId="10" applyFont="1" applyAlignment="1">
      <alignment horizontal="center" wrapText="1"/>
    </xf>
    <xf numFmtId="0" fontId="9" fillId="0" borderId="0" xfId="1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1" fillId="0" borderId="0" xfId="0" applyNumberFormat="1" applyFont="1" applyAlignment="1">
      <alignment vertical="center"/>
    </xf>
    <xf numFmtId="39" fontId="20" fillId="0" borderId="2" xfId="0" applyNumberFormat="1" applyFont="1" applyBorder="1" applyAlignment="1">
      <alignment vertical="center"/>
    </xf>
    <xf numFmtId="39" fontId="20" fillId="0" borderId="3" xfId="0" applyNumberFormat="1" applyFont="1" applyBorder="1" applyAlignment="1">
      <alignment vertical="center"/>
    </xf>
    <xf numFmtId="165" fontId="20" fillId="0" borderId="2" xfId="0" applyNumberFormat="1" applyFont="1" applyBorder="1" applyAlignment="1">
      <alignment vertical="center"/>
    </xf>
    <xf numFmtId="165" fontId="20" fillId="0" borderId="3" xfId="0" applyNumberFormat="1" applyFont="1" applyBorder="1" applyAlignment="1">
      <alignment vertical="center"/>
    </xf>
    <xf numFmtId="39" fontId="20" fillId="0" borderId="6" xfId="0" applyNumberFormat="1" applyFont="1" applyBorder="1" applyAlignment="1">
      <alignment vertical="center" wrapText="1"/>
    </xf>
    <xf numFmtId="39" fontId="20" fillId="0" borderId="2" xfId="0" applyNumberFormat="1" applyFont="1" applyBorder="1" applyAlignment="1">
      <alignment vertical="center" wrapText="1"/>
    </xf>
    <xf numFmtId="39" fontId="20" fillId="0" borderId="3" xfId="0" applyNumberFormat="1" applyFont="1" applyBorder="1" applyAlignment="1">
      <alignment vertical="center" wrapText="1"/>
    </xf>
    <xf numFmtId="39" fontId="20" fillId="0" borderId="24" xfId="0" applyNumberFormat="1" applyFont="1" applyBorder="1" applyAlignment="1">
      <alignment vertical="center"/>
    </xf>
    <xf numFmtId="39" fontId="20" fillId="0" borderId="25" xfId="0" applyNumberFormat="1" applyFont="1" applyBorder="1" applyAlignment="1">
      <alignment vertical="center"/>
    </xf>
    <xf numFmtId="39" fontId="20" fillId="0" borderId="26" xfId="0" applyNumberFormat="1" applyFont="1" applyBorder="1" applyAlignment="1">
      <alignment vertical="center"/>
    </xf>
    <xf numFmtId="2" fontId="20" fillId="0" borderId="25" xfId="0" applyNumberFormat="1" applyFont="1" applyBorder="1" applyAlignment="1">
      <alignment vertical="center"/>
    </xf>
    <xf numFmtId="2" fontId="20" fillId="0" borderId="26" xfId="0" applyNumberFormat="1" applyFont="1" applyBorder="1" applyAlignment="1">
      <alignment vertical="center"/>
    </xf>
    <xf numFmtId="2" fontId="20" fillId="0" borderId="15" xfId="0" applyNumberFormat="1" applyFont="1" applyBorder="1" applyAlignment="1">
      <alignment vertical="center"/>
    </xf>
    <xf numFmtId="2" fontId="20" fillId="0" borderId="16" xfId="0" applyNumberFormat="1" applyFont="1" applyBorder="1" applyAlignment="1">
      <alignment vertical="center"/>
    </xf>
    <xf numFmtId="39" fontId="21" fillId="0" borderId="1" xfId="0" applyNumberFormat="1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6" fillId="0" borderId="4" xfId="10" applyFont="1" applyBorder="1" applyAlignment="1">
      <alignment horizontal="center" vertical="center"/>
    </xf>
    <xf numFmtId="0" fontId="18" fillId="0" borderId="7" xfId="10" applyFont="1" applyBorder="1" applyAlignment="1">
      <alignment horizontal="center" vertical="center"/>
    </xf>
    <xf numFmtId="2" fontId="18" fillId="0" borderId="4" xfId="10" applyNumberFormat="1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39" fontId="23" fillId="0" borderId="0" xfId="0" applyNumberFormat="1" applyFont="1" applyAlignment="1">
      <alignment horizontal="right" vertical="center"/>
    </xf>
    <xf numFmtId="2" fontId="21" fillId="0" borderId="4" xfId="3" applyNumberFormat="1" applyFont="1" applyFill="1" applyBorder="1" applyAlignment="1" applyProtection="1">
      <alignment vertical="center"/>
    </xf>
    <xf numFmtId="9" fontId="20" fillId="0" borderId="4" xfId="0" applyNumberFormat="1" applyFont="1" applyBorder="1" applyAlignment="1">
      <alignment horizontal="center" vertical="center"/>
    </xf>
    <xf numFmtId="2" fontId="20" fillId="0" borderId="4" xfId="3" applyNumberFormat="1" applyFont="1" applyFill="1" applyBorder="1" applyAlignment="1" applyProtection="1">
      <alignment horizontal="center" vertical="center"/>
    </xf>
    <xf numFmtId="2" fontId="20" fillId="0" borderId="4" xfId="3" applyNumberFormat="1" applyFont="1" applyFill="1" applyBorder="1" applyAlignment="1" applyProtection="1">
      <alignment horizontal="right" vertical="center"/>
    </xf>
    <xf numFmtId="2" fontId="21" fillId="0" borderId="4" xfId="3" applyNumberFormat="1" applyFont="1" applyFill="1" applyBorder="1" applyAlignment="1" applyProtection="1">
      <alignment horizontal="right" vertical="center"/>
    </xf>
    <xf numFmtId="0" fontId="20" fillId="0" borderId="4" xfId="0" applyFont="1" applyBorder="1" applyAlignment="1">
      <alignment horizontal="right" vertical="center"/>
    </xf>
    <xf numFmtId="9" fontId="2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right" vertical="center"/>
    </xf>
    <xf numFmtId="0" fontId="21" fillId="0" borderId="27" xfId="0" applyFont="1" applyBorder="1"/>
    <xf numFmtId="0" fontId="21" fillId="0" borderId="27" xfId="0" applyFont="1" applyBorder="1" applyAlignment="1">
      <alignment horizontal="center" vertical="center"/>
    </xf>
    <xf numFmtId="0" fontId="20" fillId="0" borderId="28" xfId="0" applyFont="1" applyBorder="1"/>
    <xf numFmtId="0" fontId="21" fillId="0" borderId="30" xfId="0" applyFont="1" applyBorder="1"/>
    <xf numFmtId="0" fontId="20" fillId="0" borderId="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71" fontId="18" fillId="0" borderId="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71" fontId="18" fillId="0" borderId="36" xfId="0" applyNumberFormat="1" applyFont="1" applyBorder="1" applyAlignment="1">
      <alignment horizontal="center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171" fontId="20" fillId="0" borderId="4" xfId="0" applyNumberFormat="1" applyFont="1" applyBorder="1" applyAlignment="1">
      <alignment horizontal="center" vertical="center"/>
    </xf>
    <xf numFmtId="1" fontId="20" fillId="0" borderId="4" xfId="0" applyNumberFormat="1" applyFont="1" applyBorder="1" applyAlignment="1">
      <alignment horizontal="center" vertical="center"/>
    </xf>
    <xf numFmtId="171" fontId="20" fillId="0" borderId="36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171" fontId="20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71" fontId="20" fillId="0" borderId="29" xfId="0" applyNumberFormat="1" applyFont="1" applyBorder="1" applyAlignment="1">
      <alignment horizontal="center" vertical="center"/>
    </xf>
    <xf numFmtId="171" fontId="18" fillId="0" borderId="39" xfId="0" applyNumberFormat="1" applyFont="1" applyBorder="1" applyAlignment="1">
      <alignment horizontal="center" vertical="center"/>
    </xf>
    <xf numFmtId="171" fontId="18" fillId="0" borderId="40" xfId="0" applyNumberFormat="1" applyFont="1" applyBorder="1" applyAlignment="1">
      <alignment horizontal="center" vertical="center"/>
    </xf>
    <xf numFmtId="1" fontId="18" fillId="0" borderId="41" xfId="0" applyNumberFormat="1" applyFont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2" fontId="21" fillId="0" borderId="8" xfId="0" applyNumberFormat="1" applyFont="1" applyBorder="1" applyAlignment="1">
      <alignment vertical="center"/>
    </xf>
    <xf numFmtId="2" fontId="21" fillId="0" borderId="18" xfId="0" applyNumberFormat="1" applyFont="1" applyBorder="1" applyAlignment="1">
      <alignment vertical="center"/>
    </xf>
    <xf numFmtId="2" fontId="21" fillId="0" borderId="7" xfId="0" applyNumberFormat="1" applyFont="1" applyBorder="1" applyAlignment="1">
      <alignment vertical="center"/>
    </xf>
    <xf numFmtId="2" fontId="21" fillId="0" borderId="5" xfId="0" applyNumberFormat="1" applyFont="1" applyBorder="1" applyAlignment="1">
      <alignment vertical="center"/>
    </xf>
    <xf numFmtId="9" fontId="20" fillId="0" borderId="29" xfId="0" applyNumberFormat="1" applyFont="1" applyBorder="1" applyAlignment="1">
      <alignment vertical="center"/>
    </xf>
    <xf numFmtId="2" fontId="21" fillId="0" borderId="31" xfId="0" applyNumberFormat="1" applyFont="1" applyBorder="1" applyAlignment="1">
      <alignment vertical="center"/>
    </xf>
    <xf numFmtId="1" fontId="18" fillId="3" borderId="4" xfId="0" applyNumberFormat="1" applyFont="1" applyFill="1" applyBorder="1" applyAlignment="1">
      <alignment horizontal="center" vertical="center" wrapText="1"/>
    </xf>
    <xf numFmtId="9" fontId="18" fillId="3" borderId="4" xfId="14" applyFont="1" applyFill="1" applyBorder="1" applyAlignment="1">
      <alignment horizontal="center" vertical="center" wrapText="1"/>
    </xf>
    <xf numFmtId="171" fontId="18" fillId="3" borderId="4" xfId="0" applyNumberFormat="1" applyFont="1" applyFill="1" applyBorder="1" applyAlignment="1">
      <alignment horizontal="center" vertical="center" wrapText="1"/>
    </xf>
    <xf numFmtId="171" fontId="18" fillId="4" borderId="4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171" fontId="18" fillId="5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9" fontId="20" fillId="3" borderId="4" xfId="0" applyNumberFormat="1" applyFont="1" applyFill="1" applyBorder="1" applyAlignment="1">
      <alignment horizontal="center" vertical="center" wrapText="1"/>
    </xf>
    <xf numFmtId="171" fontId="20" fillId="3" borderId="4" xfId="0" applyNumberFormat="1" applyFont="1" applyFill="1" applyBorder="1" applyAlignment="1">
      <alignment horizontal="center" vertical="center" wrapText="1"/>
    </xf>
    <xf numFmtId="171" fontId="20" fillId="5" borderId="4" xfId="0" applyNumberFormat="1" applyFont="1" applyFill="1" applyBorder="1" applyAlignment="1">
      <alignment horizontal="center" vertical="center" wrapText="1"/>
    </xf>
    <xf numFmtId="171" fontId="20" fillId="4" borderId="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7" xfId="0" applyNumberFormat="1" applyFont="1" applyBorder="1" applyAlignment="1">
      <alignment vertical="center"/>
    </xf>
    <xf numFmtId="2" fontId="21" fillId="0" borderId="20" xfId="0" applyNumberFormat="1" applyFont="1" applyBorder="1" applyAlignment="1">
      <alignment vertical="center"/>
    </xf>
    <xf numFmtId="1" fontId="18" fillId="3" borderId="4" xfId="14" applyNumberFormat="1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vertical="center"/>
    </xf>
    <xf numFmtId="0" fontId="21" fillId="0" borderId="4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7" fontId="18" fillId="0" borderId="33" xfId="10" applyNumberFormat="1" applyFont="1" applyBorder="1" applyAlignment="1">
      <alignment horizontal="center" vertical="center"/>
    </xf>
    <xf numFmtId="17" fontId="18" fillId="0" borderId="34" xfId="10" applyNumberFormat="1" applyFont="1" applyBorder="1" applyAlignment="1">
      <alignment horizontal="center" vertical="center"/>
    </xf>
    <xf numFmtId="0" fontId="21" fillId="0" borderId="35" xfId="0" applyFont="1" applyBorder="1" applyAlignment="1">
      <alignment vertical="center"/>
    </xf>
    <xf numFmtId="0" fontId="18" fillId="0" borderId="35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/>
    </xf>
    <xf numFmtId="2" fontId="20" fillId="0" borderId="6" xfId="0" applyNumberFormat="1" applyFont="1" applyBorder="1" applyAlignment="1">
      <alignment vertical="center"/>
    </xf>
    <xf numFmtId="0" fontId="18" fillId="0" borderId="44" xfId="0" applyFont="1" applyBorder="1" applyAlignment="1">
      <alignment horizontal="left" vertical="center"/>
    </xf>
    <xf numFmtId="0" fontId="21" fillId="0" borderId="45" xfId="0" applyFont="1" applyBorder="1" applyAlignment="1">
      <alignment vertical="center"/>
    </xf>
    <xf numFmtId="2" fontId="21" fillId="0" borderId="46" xfId="0" applyNumberFormat="1" applyFont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4" xfId="10" applyFont="1" applyBorder="1" applyAlignment="1">
      <alignment vertical="center"/>
    </xf>
    <xf numFmtId="2" fontId="4" fillId="0" borderId="4" xfId="10" applyNumberFormat="1" applyFont="1" applyBorder="1" applyAlignment="1">
      <alignment horizontal="center" vertical="center"/>
    </xf>
    <xf numFmtId="2" fontId="4" fillId="0" borderId="4" xfId="10" applyNumberFormat="1" applyFont="1" applyBorder="1" applyAlignment="1">
      <alignment vertical="center"/>
    </xf>
    <xf numFmtId="0" fontId="4" fillId="0" borderId="4" xfId="10" applyFont="1" applyBorder="1" applyAlignment="1">
      <alignment vertical="center" wrapText="1"/>
    </xf>
    <xf numFmtId="0" fontId="4" fillId="0" borderId="4" xfId="10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/>
    </xf>
    <xf numFmtId="2" fontId="14" fillId="0" borderId="4" xfId="10" applyNumberFormat="1" applyBorder="1" applyAlignment="1">
      <alignment vertical="center"/>
    </xf>
    <xf numFmtId="9" fontId="20" fillId="0" borderId="0" xfId="14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4" xfId="10" applyFont="1" applyBorder="1" applyAlignment="1">
      <alignment vertical="center" wrapText="1"/>
    </xf>
    <xf numFmtId="2" fontId="3" fillId="0" borderId="4" xfId="10" applyNumberFormat="1" applyFont="1" applyBorder="1" applyAlignment="1">
      <alignment vertical="center" wrapText="1"/>
    </xf>
    <xf numFmtId="2" fontId="18" fillId="0" borderId="0" xfId="10" applyNumberFormat="1" applyFont="1" applyAlignment="1">
      <alignment vertical="center"/>
    </xf>
    <xf numFmtId="0" fontId="0" fillId="0" borderId="0" xfId="0" applyAlignment="1">
      <alignment vertical="center"/>
    </xf>
    <xf numFmtId="0" fontId="18" fillId="0" borderId="0" xfId="10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21" fillId="0" borderId="0" xfId="0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0" fillId="0" borderId="4" xfId="14" applyNumberFormat="1" applyFont="1" applyBorder="1" applyAlignment="1">
      <alignment vertical="center"/>
    </xf>
    <xf numFmtId="2" fontId="2" fillId="0" borderId="4" xfId="10" applyNumberFormat="1" applyFont="1" applyBorder="1" applyAlignment="1">
      <alignment vertical="center"/>
    </xf>
    <xf numFmtId="0" fontId="1" fillId="0" borderId="4" xfId="1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9" fontId="20" fillId="0" borderId="6" xfId="0" applyNumberFormat="1" applyFont="1" applyBorder="1" applyAlignment="1">
      <alignment vertical="center"/>
    </xf>
    <xf numFmtId="9" fontId="20" fillId="0" borderId="2" xfId="0" applyNumberFormat="1" applyFont="1" applyBorder="1" applyAlignment="1">
      <alignment vertical="center"/>
    </xf>
    <xf numFmtId="9" fontId="20" fillId="0" borderId="3" xfId="0" applyNumberFormat="1" applyFont="1" applyBorder="1" applyAlignment="1">
      <alignment vertical="center"/>
    </xf>
    <xf numFmtId="0" fontId="21" fillId="0" borderId="37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0" xfId="0" applyFont="1" applyAlignment="1">
      <alignment vertical="center" wrapText="1"/>
    </xf>
    <xf numFmtId="0" fontId="18" fillId="0" borderId="47" xfId="0" applyFont="1" applyBorder="1" applyAlignment="1">
      <alignment horizontal="left" vertical="center"/>
    </xf>
    <xf numFmtId="2" fontId="21" fillId="0" borderId="10" xfId="0" applyNumberFormat="1" applyFont="1" applyBorder="1" applyAlignment="1">
      <alignment vertical="center"/>
    </xf>
    <xf numFmtId="39" fontId="20" fillId="0" borderId="4" xfId="0" applyNumberFormat="1" applyFont="1" applyBorder="1" applyAlignment="1">
      <alignment horizontal="left" vertical="center" wrapText="1"/>
    </xf>
    <xf numFmtId="0" fontId="28" fillId="0" borderId="0" xfId="10" applyFont="1" applyAlignment="1">
      <alignment horizontal="left" vertical="center" wrapText="1"/>
    </xf>
    <xf numFmtId="0" fontId="25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4" xfId="10" applyFont="1" applyBorder="1" applyAlignment="1">
      <alignment horizontal="center"/>
    </xf>
    <xf numFmtId="0" fontId="24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wrapText="1"/>
    </xf>
    <xf numFmtId="0" fontId="7" fillId="0" borderId="0" xfId="13" applyFont="1" applyAlignment="1">
      <alignment horizontal="left" vertical="center" wrapText="1"/>
    </xf>
    <xf numFmtId="0" fontId="18" fillId="0" borderId="6" xfId="10" applyFont="1" applyBorder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 wrapText="1"/>
    </xf>
    <xf numFmtId="0" fontId="18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2" fillId="0" borderId="4" xfId="10" applyFont="1" applyBorder="1" applyAlignment="1">
      <alignment horizontal="center" vertical="center" wrapText="1"/>
    </xf>
    <xf numFmtId="0" fontId="18" fillId="0" borderId="4" xfId="10" applyFont="1" applyBorder="1" applyAlignment="1">
      <alignment horizontal="center" vertical="center"/>
    </xf>
    <xf numFmtId="0" fontId="18" fillId="0" borderId="1" xfId="10" applyFont="1" applyBorder="1" applyAlignment="1">
      <alignment horizontal="left"/>
    </xf>
    <xf numFmtId="0" fontId="9" fillId="0" borderId="0" xfId="10" applyFont="1" applyAlignment="1">
      <alignment horizontal="center" wrapText="1"/>
    </xf>
    <xf numFmtId="0" fontId="14" fillId="0" borderId="7" xfId="10" applyBorder="1" applyAlignment="1">
      <alignment horizontal="center" vertical="center"/>
    </xf>
    <xf numFmtId="0" fontId="14" fillId="0" borderId="10" xfId="10" applyBorder="1" applyAlignment="1">
      <alignment horizontal="center" vertical="center"/>
    </xf>
    <xf numFmtId="0" fontId="14" fillId="0" borderId="11" xfId="10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39" fontId="23" fillId="0" borderId="0" xfId="0" applyNumberFormat="1" applyFont="1" applyAlignment="1">
      <alignment horizontal="center" vertical="center"/>
    </xf>
    <xf numFmtId="39" fontId="21" fillId="0" borderId="0" xfId="0" applyNumberFormat="1" applyFont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39" fontId="27" fillId="0" borderId="0" xfId="0" applyNumberFormat="1" applyFont="1" applyAlignment="1">
      <alignment horizontal="center" vertical="center"/>
    </xf>
    <xf numFmtId="39" fontId="21" fillId="0" borderId="0" xfId="0" applyNumberFormat="1" applyFont="1" applyAlignment="1">
      <alignment horizontal="center" vertical="center" wrapText="1"/>
    </xf>
    <xf numFmtId="2" fontId="20" fillId="0" borderId="7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0" fontId="11" fillId="0" borderId="1" xfId="10" applyFont="1" applyBorder="1" applyAlignment="1">
      <alignment horizontal="center"/>
    </xf>
    <xf numFmtId="39" fontId="23" fillId="0" borderId="0" xfId="0" applyNumberFormat="1" applyFont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2" fontId="21" fillId="0" borderId="3" xfId="0" applyNumberFormat="1" applyFont="1" applyBorder="1" applyAlignment="1">
      <alignment horizontal="center"/>
    </xf>
  </cellXfs>
  <cellStyles count="15">
    <cellStyle name="Comma 2" xfId="3" xr:uid="{00000000-0005-0000-0000-000000000000}"/>
    <cellStyle name="Currency 2" xfId="12" xr:uid="{00000000-0005-0000-0000-000001000000}"/>
    <cellStyle name="Date" xfId="4" xr:uid="{00000000-0005-0000-0000-000002000000}"/>
    <cellStyle name="Fixed" xfId="5" xr:uid="{00000000-0005-0000-0000-000003000000}"/>
    <cellStyle name="Heading1 1" xfId="6" xr:uid="{00000000-0005-0000-0000-000004000000}"/>
    <cellStyle name="Heading2" xfId="7" xr:uid="{00000000-0005-0000-0000-000005000000}"/>
    <cellStyle name="Normal" xfId="0" builtinId="0"/>
    <cellStyle name="Normal 2" xfId="1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3" xr:uid="{00000000-0005-0000-0000-00000B000000}"/>
    <cellStyle name="Normal 6" xfId="11" xr:uid="{00000000-0005-0000-0000-00000C000000}"/>
    <cellStyle name="Percent" xfId="14" builtinId="5"/>
    <cellStyle name="Percent 2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opLeftCell="A12" zoomScale="85" zoomScaleNormal="85" workbookViewId="0">
      <selection activeCell="D23" sqref="D23"/>
    </sheetView>
  </sheetViews>
  <sheetFormatPr defaultColWidth="9" defaultRowHeight="15" x14ac:dyDescent="0.15"/>
  <cols>
    <col min="1" max="1" width="15.625" style="102" customWidth="1"/>
    <col min="2" max="2" width="44.125" style="112" customWidth="1"/>
    <col min="3" max="3" width="18.375" style="102" customWidth="1"/>
    <col min="4" max="16384" width="9" style="102"/>
  </cols>
  <sheetData>
    <row r="1" spans="1:5" ht="21" x14ac:dyDescent="0.15">
      <c r="A1" s="288" t="s">
        <v>174</v>
      </c>
      <c r="B1" s="288"/>
      <c r="C1" s="288"/>
    </row>
    <row r="2" spans="1:5" ht="23.25" customHeight="1" x14ac:dyDescent="0.15">
      <c r="A2" s="289" t="s">
        <v>184</v>
      </c>
      <c r="B2" s="289"/>
      <c r="C2" s="289"/>
    </row>
    <row r="3" spans="1:5" ht="45.75" customHeight="1" x14ac:dyDescent="0.15">
      <c r="A3" s="290" t="s">
        <v>179</v>
      </c>
      <c r="B3" s="290"/>
      <c r="C3" s="290"/>
    </row>
    <row r="4" spans="1:5" ht="37.5" customHeight="1" x14ac:dyDescent="0.15">
      <c r="A4" s="290" t="s">
        <v>181</v>
      </c>
      <c r="B4" s="291"/>
      <c r="C4" s="291"/>
    </row>
    <row r="5" spans="1:5" ht="15.75" x14ac:dyDescent="0.15">
      <c r="A5" s="146"/>
      <c r="B5" s="147"/>
      <c r="C5" s="147"/>
    </row>
    <row r="6" spans="1:5" ht="15.75" x14ac:dyDescent="0.15">
      <c r="A6" s="287" t="s">
        <v>7</v>
      </c>
      <c r="B6" s="287"/>
      <c r="C6" s="91" t="s">
        <v>125</v>
      </c>
    </row>
    <row r="7" spans="1:5" ht="34.5" customHeight="1" x14ac:dyDescent="0.15">
      <c r="A7" s="79" t="s">
        <v>100</v>
      </c>
      <c r="B7" s="80" t="s">
        <v>7</v>
      </c>
      <c r="C7" s="79" t="s">
        <v>5</v>
      </c>
    </row>
    <row r="8" spans="1:5" ht="15.75" x14ac:dyDescent="0.15">
      <c r="A8" s="79">
        <v>1</v>
      </c>
      <c r="B8" s="80" t="s">
        <v>8</v>
      </c>
      <c r="C8" s="81">
        <f>'PROPOSED LAND DETAILS'!D8</f>
        <v>5</v>
      </c>
    </row>
    <row r="9" spans="1:5" ht="15.75" x14ac:dyDescent="0.15">
      <c r="A9" s="79">
        <v>2</v>
      </c>
      <c r="B9" s="80" t="s">
        <v>163</v>
      </c>
      <c r="C9" s="81">
        <f>'TL Cal'!U8</f>
        <v>2252.5786541666666</v>
      </c>
    </row>
    <row r="10" spans="1:5" ht="18.75" customHeight="1" x14ac:dyDescent="0.15">
      <c r="A10" s="79">
        <v>3</v>
      </c>
      <c r="B10" s="80" t="s">
        <v>31</v>
      </c>
      <c r="C10" s="81">
        <f>'TL Cal'!U9</f>
        <v>310.90831874999998</v>
      </c>
    </row>
    <row r="11" spans="1:5" ht="16.5" customHeight="1" x14ac:dyDescent="0.15">
      <c r="A11" s="79">
        <v>4</v>
      </c>
      <c r="B11" s="80" t="s">
        <v>10</v>
      </c>
      <c r="C11" s="81">
        <f>'TL Cal'!U10</f>
        <v>334.43386041666668</v>
      </c>
      <c r="E11" s="103"/>
    </row>
    <row r="12" spans="1:5" ht="15.75" x14ac:dyDescent="0.15">
      <c r="A12" s="79"/>
      <c r="B12" s="80" t="s">
        <v>30</v>
      </c>
      <c r="C12" s="81">
        <f>SUM(C8:C11)</f>
        <v>2902.9208333333336</v>
      </c>
      <c r="E12" s="103"/>
    </row>
    <row r="13" spans="1:5" ht="31.5" x14ac:dyDescent="0.15">
      <c r="A13" s="79">
        <v>5</v>
      </c>
      <c r="B13" s="80" t="s">
        <v>306</v>
      </c>
      <c r="C13" s="81">
        <v>13.08</v>
      </c>
      <c r="E13" s="103"/>
    </row>
    <row r="14" spans="1:5" ht="15.75" x14ac:dyDescent="0.15">
      <c r="A14" s="104"/>
      <c r="B14" s="80" t="s">
        <v>11</v>
      </c>
      <c r="C14" s="81">
        <f t="shared" ref="C14" si="0">SUM(C12+C13)</f>
        <v>2916.0008333333335</v>
      </c>
    </row>
    <row r="15" spans="1:5" ht="15.75" x14ac:dyDescent="0.15">
      <c r="A15" s="105"/>
      <c r="B15" s="106"/>
      <c r="C15" s="107"/>
      <c r="D15" s="108"/>
    </row>
    <row r="16" spans="1:5" ht="15.75" x14ac:dyDescent="0.15">
      <c r="A16" s="105" t="s">
        <v>146</v>
      </c>
      <c r="B16" s="105"/>
      <c r="C16" s="91" t="s">
        <v>125</v>
      </c>
    </row>
    <row r="17" spans="1:4" ht="32.25" customHeight="1" x14ac:dyDescent="0.15">
      <c r="A17" s="79" t="s">
        <v>100</v>
      </c>
      <c r="B17" s="80" t="s">
        <v>12</v>
      </c>
      <c r="C17" s="79" t="s">
        <v>5</v>
      </c>
    </row>
    <row r="18" spans="1:4" ht="15.75" x14ac:dyDescent="0.15">
      <c r="A18" s="79">
        <v>1</v>
      </c>
      <c r="B18" s="80" t="s">
        <v>339</v>
      </c>
      <c r="C18" s="81">
        <f>C14-C19</f>
        <v>916.0008333333335</v>
      </c>
      <c r="D18" s="103"/>
    </row>
    <row r="19" spans="1:4" ht="19.5" customHeight="1" x14ac:dyDescent="0.15">
      <c r="A19" s="79">
        <v>2</v>
      </c>
      <c r="B19" s="80" t="s">
        <v>13</v>
      </c>
      <c r="C19" s="81">
        <f>'TL Cal'!F11</f>
        <v>2000</v>
      </c>
    </row>
    <row r="20" spans="1:4" ht="23.25" customHeight="1" x14ac:dyDescent="0.15">
      <c r="A20" s="104"/>
      <c r="B20" s="80" t="s">
        <v>14</v>
      </c>
      <c r="C20" s="81">
        <f>SUM(C18:C19)</f>
        <v>2916.0008333333335</v>
      </c>
    </row>
    <row r="21" spans="1:4" ht="15.75" x14ac:dyDescent="0.15">
      <c r="A21" s="105" t="s">
        <v>154</v>
      </c>
      <c r="B21" s="109"/>
      <c r="C21" s="107"/>
    </row>
    <row r="22" spans="1:4" ht="15" customHeight="1" x14ac:dyDescent="0.15">
      <c r="A22" s="290">
        <v>1</v>
      </c>
      <c r="B22" s="286" t="s">
        <v>182</v>
      </c>
      <c r="C22" s="286"/>
    </row>
    <row r="23" spans="1:4" ht="21.75" customHeight="1" x14ac:dyDescent="0.15">
      <c r="A23" s="290"/>
      <c r="B23" s="286"/>
      <c r="C23" s="286"/>
    </row>
    <row r="24" spans="1:4" ht="15.75" customHeight="1" x14ac:dyDescent="0.15">
      <c r="A24" s="290"/>
      <c r="B24" s="286"/>
      <c r="C24" s="286"/>
    </row>
    <row r="25" spans="1:4" ht="15.75" x14ac:dyDescent="0.15">
      <c r="A25" s="100">
        <v>2</v>
      </c>
      <c r="B25" s="82" t="s">
        <v>155</v>
      </c>
      <c r="C25" s="99"/>
    </row>
    <row r="26" spans="1:4" ht="15.75" x14ac:dyDescent="0.15">
      <c r="A26" s="110" t="s">
        <v>158</v>
      </c>
      <c r="B26" s="109" t="s">
        <v>180</v>
      </c>
      <c r="C26" s="105">
        <v>18</v>
      </c>
    </row>
    <row r="27" spans="1:4" ht="15.75" x14ac:dyDescent="0.15">
      <c r="A27" s="110" t="s">
        <v>159</v>
      </c>
      <c r="B27" s="109" t="s">
        <v>156</v>
      </c>
      <c r="C27" s="105">
        <v>1</v>
      </c>
    </row>
    <row r="28" spans="1:4" ht="15.75" x14ac:dyDescent="0.15">
      <c r="A28" s="110" t="s">
        <v>160</v>
      </c>
      <c r="B28" s="109" t="s">
        <v>157</v>
      </c>
      <c r="C28" s="105">
        <v>1</v>
      </c>
    </row>
    <row r="29" spans="1:4" ht="15.75" x14ac:dyDescent="0.15">
      <c r="A29" s="110" t="s">
        <v>161</v>
      </c>
      <c r="B29" s="109" t="s">
        <v>166</v>
      </c>
      <c r="C29" s="105">
        <v>1</v>
      </c>
    </row>
    <row r="30" spans="1:4" ht="15.75" x14ac:dyDescent="0.15">
      <c r="A30" s="110"/>
      <c r="B30" s="109"/>
      <c r="C30" s="105"/>
    </row>
    <row r="31" spans="1:4" ht="15.75" x14ac:dyDescent="0.15">
      <c r="A31" s="100">
        <v>3</v>
      </c>
      <c r="B31" s="111" t="s">
        <v>162</v>
      </c>
      <c r="C31" s="105">
        <v>60</v>
      </c>
    </row>
    <row r="32" spans="1:4" x14ac:dyDescent="0.15">
      <c r="C32" s="113"/>
    </row>
    <row r="33" spans="3:3" x14ac:dyDescent="0.15">
      <c r="C33" s="113"/>
    </row>
  </sheetData>
  <mergeCells count="7">
    <mergeCell ref="B22:C24"/>
    <mergeCell ref="A6:B6"/>
    <mergeCell ref="A1:C1"/>
    <mergeCell ref="A2:C2"/>
    <mergeCell ref="A3:C3"/>
    <mergeCell ref="A4:C4"/>
    <mergeCell ref="A22:A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"/>
  <sheetViews>
    <sheetView workbookViewId="0">
      <selection activeCell="J8" sqref="J8"/>
    </sheetView>
  </sheetViews>
  <sheetFormatPr defaultColWidth="9" defaultRowHeight="15" x14ac:dyDescent="0.15"/>
  <cols>
    <col min="1" max="1" width="6.875" style="54" customWidth="1"/>
    <col min="2" max="2" width="24" style="54" customWidth="1"/>
    <col min="3" max="3" width="9.875" style="54" customWidth="1"/>
    <col min="4" max="4" width="11" style="54" customWidth="1"/>
    <col min="5" max="5" width="12.75" style="54" customWidth="1"/>
    <col min="6" max="7" width="12.875" style="54" customWidth="1"/>
    <col min="8" max="16384" width="9" style="54"/>
  </cols>
  <sheetData>
    <row r="1" spans="1:23" ht="21" x14ac:dyDescent="0.15">
      <c r="A1" s="293" t="str">
        <f>COP!A1</f>
        <v>M/s VAYU SUITES</v>
      </c>
      <c r="B1" s="293"/>
      <c r="C1" s="293"/>
      <c r="D1" s="293"/>
      <c r="E1" s="293"/>
      <c r="F1" s="293"/>
      <c r="G1" s="257"/>
    </row>
    <row r="2" spans="1:23" x14ac:dyDescent="0.15">
      <c r="A2" s="294" t="str">
        <f>COP!A2</f>
        <v>NEW HOTEL PROJECT</v>
      </c>
      <c r="B2" s="294"/>
      <c r="C2" s="294"/>
      <c r="D2" s="294"/>
      <c r="E2" s="294"/>
      <c r="F2" s="294"/>
      <c r="G2" s="123"/>
    </row>
    <row r="3" spans="1:23" ht="36.75" customHeight="1" x14ac:dyDescent="0.15">
      <c r="A3" s="295" t="str">
        <f>COP!A3</f>
        <v xml:space="preserve">REG. ADDRESS : -LOBBY LEVEL, INSIDE HOTEL VISHNUPRIYA, 9, GULAB BAGH ROAD, UDAIPUR, RAJASTHAN, 313001 </v>
      </c>
      <c r="B3" s="295"/>
      <c r="C3" s="295"/>
      <c r="D3" s="295"/>
      <c r="E3" s="295"/>
      <c r="F3" s="295"/>
      <c r="G3" s="258"/>
    </row>
    <row r="4" spans="1:23" ht="36.75" customHeight="1" x14ac:dyDescent="0.15">
      <c r="A4" s="295" t="str">
        <f>COP!A4</f>
        <v>UNIT ADDRESS : -KHASARA NO. 579/546, REVENUE VILLAGE-SENA, TEHSIL-BALI, DISTRICT-PALI, RAJASTHAN</v>
      </c>
      <c r="B4" s="295"/>
      <c r="C4" s="295"/>
      <c r="D4" s="295"/>
      <c r="E4" s="295"/>
      <c r="F4" s="295"/>
      <c r="G4" s="258"/>
    </row>
    <row r="5" spans="1:23" x14ac:dyDescent="0.15">
      <c r="A5" s="188" t="s">
        <v>119</v>
      </c>
      <c r="H5" s="54">
        <v>280</v>
      </c>
      <c r="L5" s="54">
        <v>840</v>
      </c>
      <c r="P5" s="54">
        <v>880</v>
      </c>
    </row>
    <row r="6" spans="1:23" x14ac:dyDescent="0.15">
      <c r="F6" s="188" t="s">
        <v>125</v>
      </c>
      <c r="G6" s="188"/>
      <c r="H6" s="292" t="s">
        <v>307</v>
      </c>
      <c r="I6" s="292"/>
      <c r="J6" s="292"/>
      <c r="K6" s="292"/>
      <c r="L6" s="292" t="s">
        <v>308</v>
      </c>
      <c r="M6" s="292"/>
      <c r="N6" s="292"/>
      <c r="O6" s="292"/>
      <c r="P6" s="292" t="s">
        <v>309</v>
      </c>
      <c r="Q6" s="292"/>
      <c r="R6" s="292"/>
      <c r="S6" s="292"/>
      <c r="T6" s="83"/>
      <c r="U6" s="83"/>
    </row>
    <row r="7" spans="1:23" x14ac:dyDescent="0.15">
      <c r="A7" s="58" t="s">
        <v>100</v>
      </c>
      <c r="B7" s="58" t="s">
        <v>20</v>
      </c>
      <c r="C7" s="58" t="s">
        <v>121</v>
      </c>
      <c r="D7" s="58" t="s">
        <v>122</v>
      </c>
      <c r="E7" s="58" t="s">
        <v>123</v>
      </c>
      <c r="F7" s="58" t="s">
        <v>124</v>
      </c>
      <c r="G7" s="268" t="s">
        <v>311</v>
      </c>
      <c r="H7" s="142" t="s">
        <v>312</v>
      </c>
      <c r="I7" s="142" t="s">
        <v>313</v>
      </c>
      <c r="J7" s="142" t="s">
        <v>2</v>
      </c>
      <c r="K7" s="142" t="s">
        <v>310</v>
      </c>
      <c r="L7" s="142" t="s">
        <v>312</v>
      </c>
      <c r="M7" s="142" t="s">
        <v>313</v>
      </c>
      <c r="N7" s="142" t="s">
        <v>2</v>
      </c>
      <c r="O7" s="142" t="s">
        <v>310</v>
      </c>
      <c r="P7" s="142" t="s">
        <v>312</v>
      </c>
      <c r="Q7" s="142" t="s">
        <v>313</v>
      </c>
      <c r="R7" s="142" t="s">
        <v>2</v>
      </c>
      <c r="S7" s="142" t="s">
        <v>310</v>
      </c>
      <c r="T7" s="142"/>
      <c r="U7" s="142" t="s">
        <v>19</v>
      </c>
    </row>
    <row r="8" spans="1:23" ht="37.5" customHeight="1" x14ac:dyDescent="0.15">
      <c r="A8" s="187">
        <v>1</v>
      </c>
      <c r="B8" s="64" t="str">
        <f>COP!B9</f>
        <v>BUILDING (COST OF CONSTRUCTION)</v>
      </c>
      <c r="C8" s="41">
        <f>'PROPOSED CONSTRUCTION DETAILS'!E20</f>
        <v>2066</v>
      </c>
      <c r="D8" s="63">
        <f>E8/C8</f>
        <v>0.29428848015488868</v>
      </c>
      <c r="E8" s="41">
        <f t="shared" ref="E8:E10" si="0">C8-F8</f>
        <v>608</v>
      </c>
      <c r="F8" s="41">
        <v>1458</v>
      </c>
      <c r="G8" s="267">
        <f>100%-D8</f>
        <v>0.70571151984511138</v>
      </c>
      <c r="H8" s="269">
        <v>280</v>
      </c>
      <c r="I8" s="41">
        <f>H8/G8</f>
        <v>396.76268861454042</v>
      </c>
      <c r="J8" s="41">
        <f>J11</f>
        <v>5.541666666666667</v>
      </c>
      <c r="K8" s="41">
        <f>I8+J8</f>
        <v>402.30435528120711</v>
      </c>
      <c r="L8" s="41">
        <v>840</v>
      </c>
      <c r="M8" s="41">
        <f>L8/G8</f>
        <v>1190.2880658436213</v>
      </c>
      <c r="N8" s="41">
        <f>(H8+L8)/(H11+L11)*N11</f>
        <v>69.825000000000003</v>
      </c>
      <c r="O8" s="41">
        <f>M8+N8</f>
        <v>1260.1130658436214</v>
      </c>
      <c r="P8" s="41">
        <f>Q8*G8</f>
        <v>338.00000000000017</v>
      </c>
      <c r="Q8" s="41">
        <f>C8-I8-M8</f>
        <v>478.94924554183831</v>
      </c>
      <c r="R8" s="41">
        <f>(H8+L8+P8)/(H11+L11+P11)*R11</f>
        <v>111.21198750000002</v>
      </c>
      <c r="S8" s="41">
        <f>Q8+R8</f>
        <v>590.16123304183839</v>
      </c>
      <c r="T8" s="83"/>
      <c r="U8" s="41">
        <f>K8+O8+S8</f>
        <v>2252.5786541666666</v>
      </c>
    </row>
    <row r="9" spans="1:23" x14ac:dyDescent="0.15">
      <c r="A9" s="187">
        <v>2</v>
      </c>
      <c r="B9" s="83" t="str">
        <f>COP!B10</f>
        <v>FURNITURE &amp; FIXTURES</v>
      </c>
      <c r="C9" s="41">
        <v>291</v>
      </c>
      <c r="D9" s="63">
        <f t="shared" ref="D9:D10" si="1">E9/C9</f>
        <v>0.10309278350515463</v>
      </c>
      <c r="E9" s="41">
        <f t="shared" si="0"/>
        <v>30</v>
      </c>
      <c r="F9" s="41">
        <v>261</v>
      </c>
      <c r="G9" s="267">
        <f t="shared" ref="G9:G10" si="2">100%-D9</f>
        <v>0.89690721649484539</v>
      </c>
      <c r="H9" s="269">
        <v>0</v>
      </c>
      <c r="I9" s="83"/>
      <c r="J9" s="83"/>
      <c r="K9" s="41">
        <f t="shared" ref="K9:K10" si="3">I9+J9</f>
        <v>0</v>
      </c>
      <c r="L9" s="83">
        <v>0</v>
      </c>
      <c r="M9" s="41">
        <f t="shared" ref="M9:M10" si="4">L9/G9</f>
        <v>0</v>
      </c>
      <c r="N9" s="41">
        <f>(H9+L9)/(H11+L11)*N11</f>
        <v>0</v>
      </c>
      <c r="O9" s="41">
        <f t="shared" ref="O9:O10" si="5">M9+N9</f>
        <v>0</v>
      </c>
      <c r="P9" s="41">
        <f t="shared" ref="P9:P10" si="6">Q9*G9</f>
        <v>261</v>
      </c>
      <c r="Q9" s="41">
        <f t="shared" ref="Q9:Q10" si="7">C9-I9-M9</f>
        <v>291</v>
      </c>
      <c r="R9" s="41">
        <f>(H9+L9+P9)/(H11+L11+P11)*R11</f>
        <v>19.908318750000003</v>
      </c>
      <c r="S9" s="41">
        <f t="shared" ref="S9:S10" si="8">Q9+R9</f>
        <v>310.90831874999998</v>
      </c>
      <c r="T9" s="83"/>
      <c r="U9" s="41">
        <f>K9+O9+S9</f>
        <v>310.90831874999998</v>
      </c>
      <c r="W9" s="51"/>
    </row>
    <row r="10" spans="1:23" x14ac:dyDescent="0.15">
      <c r="A10" s="187">
        <v>3</v>
      </c>
      <c r="B10" s="83" t="str">
        <f>COP!B11</f>
        <v>PLANT AND MACHINERY</v>
      </c>
      <c r="C10" s="41">
        <f>'PROPOSED P&amp;M'!E23</f>
        <v>313</v>
      </c>
      <c r="D10" s="63">
        <f t="shared" si="1"/>
        <v>0.10223642172523961</v>
      </c>
      <c r="E10" s="41">
        <f t="shared" si="0"/>
        <v>32</v>
      </c>
      <c r="F10" s="41">
        <v>281</v>
      </c>
      <c r="G10" s="267">
        <f t="shared" si="2"/>
        <v>0.89776357827476039</v>
      </c>
      <c r="H10" s="269">
        <v>0</v>
      </c>
      <c r="I10" s="83"/>
      <c r="J10" s="83"/>
      <c r="K10" s="41">
        <f t="shared" si="3"/>
        <v>0</v>
      </c>
      <c r="L10" s="83">
        <v>0</v>
      </c>
      <c r="M10" s="41">
        <f t="shared" si="4"/>
        <v>0</v>
      </c>
      <c r="N10" s="41">
        <f>(H10+L10)/(H11+L11)*N11</f>
        <v>0</v>
      </c>
      <c r="O10" s="41">
        <f t="shared" si="5"/>
        <v>0</v>
      </c>
      <c r="P10" s="41">
        <f t="shared" si="6"/>
        <v>281</v>
      </c>
      <c r="Q10" s="41">
        <f t="shared" si="7"/>
        <v>313</v>
      </c>
      <c r="R10" s="41">
        <f>(H10+L10+P10)/(H11+L11+P11)*R11</f>
        <v>21.433860416666668</v>
      </c>
      <c r="S10" s="41">
        <f t="shared" si="8"/>
        <v>334.43386041666668</v>
      </c>
      <c r="T10" s="83"/>
      <c r="U10" s="41">
        <f t="shared" ref="U10" si="9">K10+O10+S10</f>
        <v>334.43386041666668</v>
      </c>
      <c r="W10" s="51"/>
    </row>
    <row r="11" spans="1:23" x14ac:dyDescent="0.15">
      <c r="A11" s="296" t="s">
        <v>5</v>
      </c>
      <c r="B11" s="297"/>
      <c r="C11" s="44">
        <f>SUM(C8:C10)</f>
        <v>2670</v>
      </c>
      <c r="D11" s="44"/>
      <c r="E11" s="44">
        <f>SUM(E8:E10)</f>
        <v>670</v>
      </c>
      <c r="F11" s="44">
        <f>SUM(F8:F10)</f>
        <v>2000</v>
      </c>
      <c r="G11" s="266"/>
      <c r="H11" s="44">
        <f>SUM(H8:H10)</f>
        <v>280</v>
      </c>
      <c r="I11" s="44">
        <f>SUM(I8:I10)</f>
        <v>396.76268861454042</v>
      </c>
      <c r="J11" s="44">
        <f>'Repayment Schedule'!H13</f>
        <v>5.541666666666667</v>
      </c>
      <c r="K11" s="44">
        <f>SUM(K8:K10)</f>
        <v>402.30435528120711</v>
      </c>
      <c r="L11" s="44">
        <f>SUM(L8:L10)</f>
        <v>840</v>
      </c>
      <c r="M11" s="44">
        <f>SUM(M8:M10)</f>
        <v>1190.2880658436213</v>
      </c>
      <c r="N11" s="44">
        <f>'Repayment Schedule'!H27</f>
        <v>69.825000000000003</v>
      </c>
      <c r="O11" s="44">
        <f>SUM(O8:O10)</f>
        <v>1260.1130658436214</v>
      </c>
      <c r="P11" s="44">
        <f>SUM(P8:P10)</f>
        <v>880.00000000000023</v>
      </c>
      <c r="Q11" s="44">
        <f>SUM(Q8:Q10)</f>
        <v>1082.9492455418383</v>
      </c>
      <c r="R11" s="44">
        <f>'Repayment Schedule'!H41</f>
        <v>152.5541666666667</v>
      </c>
      <c r="S11" s="44">
        <f>SUM(S8:S10)</f>
        <v>1235.5034122085051</v>
      </c>
      <c r="T11" s="58"/>
      <c r="U11" s="44">
        <f>SUM(U8:U10)</f>
        <v>2897.9208333333336</v>
      </c>
    </row>
    <row r="12" spans="1:23" x14ac:dyDescent="0.15">
      <c r="A12" s="58"/>
      <c r="B12" s="58" t="s">
        <v>317</v>
      </c>
      <c r="C12" s="44">
        <f>U12</f>
        <v>227.92083333333358</v>
      </c>
      <c r="D12" s="58"/>
      <c r="E12" s="58">
        <v>227.92</v>
      </c>
      <c r="F12" s="58">
        <v>0</v>
      </c>
      <c r="H12" s="51"/>
      <c r="T12" s="188" t="s">
        <v>2</v>
      </c>
      <c r="U12" s="266">
        <f>U11-C11</f>
        <v>227.92083333333358</v>
      </c>
    </row>
    <row r="13" spans="1:23" x14ac:dyDescent="0.15">
      <c r="A13" s="58"/>
      <c r="B13" s="58" t="s">
        <v>318</v>
      </c>
      <c r="C13" s="44">
        <f>C11+C12</f>
        <v>2897.9208333333336</v>
      </c>
      <c r="D13" s="58"/>
      <c r="E13" s="44">
        <f>E11+E12</f>
        <v>897.92</v>
      </c>
      <c r="F13" s="44">
        <f>F11+F12</f>
        <v>2000</v>
      </c>
    </row>
    <row r="15" spans="1:23" x14ac:dyDescent="0.15">
      <c r="E15" s="51"/>
    </row>
    <row r="16" spans="1:23" x14ac:dyDescent="0.15">
      <c r="F16" s="51"/>
    </row>
  </sheetData>
  <mergeCells count="8">
    <mergeCell ref="A11:B11"/>
    <mergeCell ref="A4:F4"/>
    <mergeCell ref="H6:K6"/>
    <mergeCell ref="L6:O6"/>
    <mergeCell ref="P6:S6"/>
    <mergeCell ref="A1:F1"/>
    <mergeCell ref="A2:F2"/>
    <mergeCell ref="A3:F3"/>
  </mergeCells>
  <printOptions horizontalCentered="1"/>
  <pageMargins left="0.4330708661417322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D6" sqref="D6"/>
    </sheetView>
  </sheetViews>
  <sheetFormatPr defaultColWidth="9" defaultRowHeight="15" x14ac:dyDescent="0.25"/>
  <cols>
    <col min="1" max="1" width="8.5" style="1" customWidth="1"/>
    <col min="2" max="2" width="52.5" style="1" customWidth="1"/>
    <col min="3" max="3" width="13.125" style="1" customWidth="1"/>
    <col min="4" max="4" width="11.25" style="1" customWidth="1"/>
    <col min="5" max="16384" width="9" style="1"/>
  </cols>
  <sheetData>
    <row r="1" spans="1:5" ht="21" x14ac:dyDescent="0.35">
      <c r="A1" s="299" t="str">
        <f>COP!A1</f>
        <v>M/s VAYU SUITES</v>
      </c>
      <c r="B1" s="299"/>
      <c r="C1" s="299"/>
      <c r="D1" s="299"/>
    </row>
    <row r="2" spans="1:5" x14ac:dyDescent="0.25">
      <c r="A2" s="300" t="str">
        <f>COP!A2</f>
        <v>NEW HOTEL PROJECT</v>
      </c>
      <c r="B2" s="300"/>
      <c r="C2" s="300"/>
      <c r="D2" s="300"/>
    </row>
    <row r="3" spans="1:5" ht="32.25" customHeight="1" x14ac:dyDescent="0.25">
      <c r="A3" s="301" t="str">
        <f>COP!A3</f>
        <v xml:space="preserve">REG. ADDRESS : -LOBBY LEVEL, INSIDE HOTEL VISHNUPRIYA, 9, GULAB BAGH ROAD, UDAIPUR, RAJASTHAN, 313001 </v>
      </c>
      <c r="B3" s="301"/>
      <c r="C3" s="301"/>
      <c r="D3" s="301"/>
    </row>
    <row r="4" spans="1:5" ht="33" customHeight="1" x14ac:dyDescent="0.25">
      <c r="A4" s="302" t="str">
        <f>COP!A4</f>
        <v>UNIT ADDRESS : -KHASARA NO. 579/546, REVENUE VILLAGE-SENA, TEHSIL-BALI, DISTRICT-PALI, RAJASTHAN</v>
      </c>
      <c r="B4" s="302"/>
      <c r="C4" s="302"/>
      <c r="D4" s="302"/>
    </row>
    <row r="5" spans="1:5" x14ac:dyDescent="0.25">
      <c r="A5" s="78" t="s">
        <v>153</v>
      </c>
      <c r="B5" s="59"/>
      <c r="C5" s="59"/>
    </row>
    <row r="6" spans="1:5" ht="66.75" customHeight="1" x14ac:dyDescent="0.25">
      <c r="A6" s="60" t="s">
        <v>15</v>
      </c>
      <c r="B6" s="60" t="s">
        <v>16</v>
      </c>
      <c r="C6" s="61" t="s">
        <v>147</v>
      </c>
      <c r="D6" s="98" t="s">
        <v>170</v>
      </c>
    </row>
    <row r="7" spans="1:5" ht="51" customHeight="1" x14ac:dyDescent="0.25">
      <c r="A7" s="6" t="s">
        <v>165</v>
      </c>
      <c r="B7" s="92" t="s">
        <v>183</v>
      </c>
      <c r="C7" s="93">
        <v>32800</v>
      </c>
      <c r="D7" s="97">
        <v>5</v>
      </c>
    </row>
    <row r="8" spans="1:5" ht="18" customHeight="1" x14ac:dyDescent="0.25">
      <c r="A8" s="298" t="s">
        <v>171</v>
      </c>
      <c r="B8" s="298"/>
      <c r="C8" s="6">
        <f>SUM(C7:C7)</f>
        <v>32800</v>
      </c>
      <c r="D8" s="97">
        <f>SUM(D7:D7)</f>
        <v>5</v>
      </c>
    </row>
    <row r="11" spans="1:5" x14ac:dyDescent="0.25">
      <c r="B11" s="13"/>
      <c r="C11"/>
      <c r="D11"/>
      <c r="E11"/>
    </row>
    <row r="12" spans="1:5" x14ac:dyDescent="0.25">
      <c r="B12" s="13"/>
      <c r="C12"/>
      <c r="D12"/>
      <c r="E12"/>
    </row>
  </sheetData>
  <mergeCells count="5">
    <mergeCell ref="A8:B8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workbookViewId="0">
      <selection activeCell="A20" sqref="A20:E20"/>
    </sheetView>
  </sheetViews>
  <sheetFormatPr defaultColWidth="9" defaultRowHeight="15" x14ac:dyDescent="0.15"/>
  <cols>
    <col min="1" max="1" width="5.25" style="102" customWidth="1"/>
    <col min="2" max="2" width="22.375" style="102" customWidth="1"/>
    <col min="3" max="3" width="14.875" style="102" customWidth="1"/>
    <col min="4" max="4" width="16" style="102" customWidth="1"/>
    <col min="5" max="5" width="13.375" style="102" customWidth="1"/>
    <col min="6" max="6" width="11" style="102" bestFit="1" customWidth="1"/>
    <col min="7" max="16384" width="9" style="102"/>
  </cols>
  <sheetData>
    <row r="1" spans="1:5" ht="21" x14ac:dyDescent="0.15">
      <c r="A1" s="288" t="str">
        <f>COP!A1</f>
        <v>M/s VAYU SUITES</v>
      </c>
      <c r="B1" s="288"/>
      <c r="C1" s="288"/>
      <c r="D1" s="288"/>
      <c r="E1" s="288"/>
    </row>
    <row r="2" spans="1:5" x14ac:dyDescent="0.15">
      <c r="A2" s="306" t="str">
        <f>COP!A2</f>
        <v>NEW HOTEL PROJECT</v>
      </c>
      <c r="B2" s="306"/>
      <c r="C2" s="306"/>
      <c r="D2" s="306"/>
      <c r="E2" s="306"/>
    </row>
    <row r="3" spans="1:5" ht="36.75" customHeight="1" x14ac:dyDescent="0.15">
      <c r="A3" s="307" t="str">
        <f>COP!A3</f>
        <v xml:space="preserve">REG. ADDRESS : -LOBBY LEVEL, INSIDE HOTEL VISHNUPRIYA, 9, GULAB BAGH ROAD, UDAIPUR, RAJASTHAN, 313001 </v>
      </c>
      <c r="B3" s="307"/>
      <c r="C3" s="307"/>
      <c r="D3" s="307"/>
      <c r="E3" s="307"/>
    </row>
    <row r="4" spans="1:5" ht="38.25" customHeight="1" x14ac:dyDescent="0.15">
      <c r="A4" s="307" t="str">
        <f>COP!A4</f>
        <v>UNIT ADDRESS : -KHASARA NO. 579/546, REVENUE VILLAGE-SENA, TEHSIL-BALI, DISTRICT-PALI, RAJASTHAN</v>
      </c>
      <c r="B4" s="307"/>
      <c r="C4" s="307"/>
      <c r="D4" s="307"/>
      <c r="E4" s="307"/>
    </row>
    <row r="5" spans="1:5" x14ac:dyDescent="0.15">
      <c r="A5" s="308" t="str">
        <f>COP!B9</f>
        <v>BUILDING (COST OF CONSTRUCTION)</v>
      </c>
      <c r="B5" s="308"/>
      <c r="C5" s="308"/>
      <c r="D5" s="308"/>
      <c r="E5" s="308"/>
    </row>
    <row r="6" spans="1:5" ht="32.25" customHeight="1" x14ac:dyDescent="0.15">
      <c r="A6" s="6" t="s">
        <v>15</v>
      </c>
      <c r="B6" s="6" t="s">
        <v>18</v>
      </c>
      <c r="C6" s="16" t="s">
        <v>126</v>
      </c>
      <c r="D6" s="16" t="s">
        <v>72</v>
      </c>
      <c r="E6" s="16" t="s">
        <v>203</v>
      </c>
    </row>
    <row r="7" spans="1:5" ht="32.25" customHeight="1" x14ac:dyDescent="0.15">
      <c r="A7" s="170">
        <v>1</v>
      </c>
      <c r="B7" s="14" t="s">
        <v>202</v>
      </c>
      <c r="C7" s="15"/>
      <c r="D7" s="15"/>
      <c r="E7" s="171">
        <v>52500000</v>
      </c>
    </row>
    <row r="8" spans="1:5" ht="32.25" customHeight="1" x14ac:dyDescent="0.15">
      <c r="A8" s="170">
        <v>2</v>
      </c>
      <c r="B8" s="14" t="s">
        <v>197</v>
      </c>
      <c r="C8" s="15">
        <v>17140.59</v>
      </c>
      <c r="D8" s="15">
        <v>3000</v>
      </c>
      <c r="E8" s="171">
        <f>C8*D8</f>
        <v>51421770</v>
      </c>
    </row>
    <row r="9" spans="1:5" ht="32.25" customHeight="1" x14ac:dyDescent="0.15">
      <c r="A9" s="170">
        <v>3</v>
      </c>
      <c r="B9" s="14" t="s">
        <v>198</v>
      </c>
      <c r="C9" s="15">
        <v>5529.68</v>
      </c>
      <c r="D9" s="15">
        <v>3000</v>
      </c>
      <c r="E9" s="171">
        <f>C9*D9</f>
        <v>16589040</v>
      </c>
    </row>
    <row r="10" spans="1:5" ht="32.25" customHeight="1" x14ac:dyDescent="0.15">
      <c r="A10" s="170">
        <v>4</v>
      </c>
      <c r="B10" s="14" t="s">
        <v>193</v>
      </c>
      <c r="C10" s="15">
        <v>3368.38</v>
      </c>
      <c r="D10" s="15">
        <v>2100</v>
      </c>
      <c r="E10" s="171">
        <f t="shared" ref="E10:E13" si="0">C10*D10</f>
        <v>7073598</v>
      </c>
    </row>
    <row r="11" spans="1:5" ht="32.25" customHeight="1" x14ac:dyDescent="0.15">
      <c r="A11" s="170">
        <v>5</v>
      </c>
      <c r="B11" s="14" t="s">
        <v>194</v>
      </c>
      <c r="C11" s="15">
        <v>2361.84</v>
      </c>
      <c r="D11" s="15">
        <v>1620</v>
      </c>
      <c r="E11" s="171">
        <f t="shared" si="0"/>
        <v>3826180.8000000003</v>
      </c>
    </row>
    <row r="12" spans="1:5" ht="32.25" customHeight="1" x14ac:dyDescent="0.15">
      <c r="A12" s="170">
        <v>6</v>
      </c>
      <c r="B12" s="14" t="s">
        <v>195</v>
      </c>
      <c r="C12" s="15">
        <v>5300.62</v>
      </c>
      <c r="D12" s="15">
        <v>1950</v>
      </c>
      <c r="E12" s="171">
        <f t="shared" si="0"/>
        <v>10336209</v>
      </c>
    </row>
    <row r="13" spans="1:5" ht="32.25" customHeight="1" x14ac:dyDescent="0.15">
      <c r="A13" s="170">
        <v>7</v>
      </c>
      <c r="B13" s="14" t="s">
        <v>196</v>
      </c>
      <c r="C13" s="15">
        <v>6394.03</v>
      </c>
      <c r="D13" s="15">
        <v>1950</v>
      </c>
      <c r="E13" s="171">
        <f t="shared" si="0"/>
        <v>12468358.5</v>
      </c>
    </row>
    <row r="14" spans="1:5" ht="32.25" customHeight="1" x14ac:dyDescent="0.15">
      <c r="A14" s="170">
        <v>8</v>
      </c>
      <c r="B14" s="14" t="s">
        <v>199</v>
      </c>
      <c r="C14" s="15"/>
      <c r="D14" s="15"/>
      <c r="E14" s="171">
        <v>8000000</v>
      </c>
    </row>
    <row r="15" spans="1:5" ht="32.25" customHeight="1" x14ac:dyDescent="0.15">
      <c r="A15" s="170">
        <v>9</v>
      </c>
      <c r="B15" s="14" t="s">
        <v>200</v>
      </c>
      <c r="C15" s="15"/>
      <c r="D15" s="15"/>
      <c r="E15" s="171">
        <v>10000000</v>
      </c>
    </row>
    <row r="16" spans="1:5" ht="32.25" customHeight="1" x14ac:dyDescent="0.15">
      <c r="A16" s="6">
        <v>10</v>
      </c>
      <c r="B16" s="14" t="s">
        <v>316</v>
      </c>
      <c r="C16" s="15"/>
      <c r="D16" s="15"/>
      <c r="E16" s="171">
        <v>2900000</v>
      </c>
    </row>
    <row r="17" spans="1:7" ht="32.25" customHeight="1" x14ac:dyDescent="0.15">
      <c r="A17" s="303" t="s">
        <v>201</v>
      </c>
      <c r="B17" s="304"/>
      <c r="C17" s="304"/>
      <c r="D17" s="305"/>
      <c r="E17" s="171">
        <f>SUM(E7:E16)*0.18</f>
        <v>31520728.134</v>
      </c>
    </row>
    <row r="18" spans="1:7" x14ac:dyDescent="0.15">
      <c r="A18" s="303" t="s">
        <v>5</v>
      </c>
      <c r="B18" s="304"/>
      <c r="C18" s="304"/>
      <c r="D18" s="305"/>
      <c r="E18" s="17">
        <f>SUM(E7:E17)</f>
        <v>206635884.43400002</v>
      </c>
      <c r="G18" s="103"/>
    </row>
    <row r="19" spans="1:7" x14ac:dyDescent="0.15">
      <c r="A19" s="303" t="s">
        <v>209</v>
      </c>
      <c r="B19" s="304"/>
      <c r="C19" s="304"/>
      <c r="D19" s="305"/>
      <c r="E19" s="17">
        <f>E18/100000</f>
        <v>2066.3588443400004</v>
      </c>
      <c r="F19" s="103"/>
    </row>
    <row r="20" spans="1:7" x14ac:dyDescent="0.15">
      <c r="A20" s="303" t="s">
        <v>319</v>
      </c>
      <c r="B20" s="304"/>
      <c r="C20" s="304"/>
      <c r="D20" s="305"/>
      <c r="E20" s="17">
        <v>2066</v>
      </c>
      <c r="F20" s="103"/>
    </row>
    <row r="21" spans="1:7" x14ac:dyDescent="0.15">
      <c r="F21" s="103"/>
    </row>
  </sheetData>
  <mergeCells count="9">
    <mergeCell ref="A20:D20"/>
    <mergeCell ref="A19:D19"/>
    <mergeCell ref="A17:D17"/>
    <mergeCell ref="A18:D18"/>
    <mergeCell ref="A1:E1"/>
    <mergeCell ref="A2:E2"/>
    <mergeCell ref="A3:E3"/>
    <mergeCell ref="A5:E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workbookViewId="0">
      <selection activeCell="B17" sqref="B17"/>
    </sheetView>
  </sheetViews>
  <sheetFormatPr defaultColWidth="9" defaultRowHeight="15" x14ac:dyDescent="0.25"/>
  <cols>
    <col min="1" max="1" width="8" style="1" customWidth="1"/>
    <col min="2" max="2" width="30.75" style="2" customWidth="1"/>
    <col min="3" max="3" width="9" style="1" customWidth="1"/>
    <col min="4" max="4" width="11.125" style="1" customWidth="1"/>
    <col min="5" max="5" width="13.125" style="1" customWidth="1"/>
    <col min="6" max="16384" width="9" style="1"/>
  </cols>
  <sheetData>
    <row r="1" spans="1:7" ht="21" x14ac:dyDescent="0.35">
      <c r="A1" s="309" t="str">
        <f>COP!A1</f>
        <v>M/s VAYU SUITES</v>
      </c>
      <c r="B1" s="309"/>
      <c r="C1" s="309"/>
      <c r="D1" s="309"/>
      <c r="E1" s="309"/>
      <c r="F1" s="309"/>
    </row>
    <row r="2" spans="1:7" x14ac:dyDescent="0.25">
      <c r="A2" s="310" t="str">
        <f>COP!A2</f>
        <v>NEW HOTEL PROJECT</v>
      </c>
      <c r="B2" s="310"/>
      <c r="C2" s="310"/>
      <c r="D2" s="310"/>
      <c r="E2" s="310"/>
      <c r="F2" s="310"/>
    </row>
    <row r="3" spans="1:7" ht="33" customHeight="1" x14ac:dyDescent="0.25">
      <c r="A3" s="307" t="str">
        <f>COP!A3</f>
        <v xml:space="preserve">REG. ADDRESS : -LOBBY LEVEL, INSIDE HOTEL VISHNUPRIYA, 9, GULAB BAGH ROAD, UDAIPUR, RAJASTHAN, 313001 </v>
      </c>
      <c r="B3" s="307"/>
      <c r="C3" s="307"/>
      <c r="D3" s="307"/>
      <c r="E3" s="307"/>
      <c r="F3" s="307"/>
    </row>
    <row r="4" spans="1:7" ht="36" customHeight="1" x14ac:dyDescent="0.25">
      <c r="A4" s="307" t="str">
        <f>COP!A4</f>
        <v>UNIT ADDRESS : -KHASARA NO. 579/546, REVENUE VILLAGE-SENA, TEHSIL-BALI, DISTRICT-PALI, RAJASTHAN</v>
      </c>
      <c r="B4" s="307"/>
      <c r="C4" s="307"/>
      <c r="D4" s="307"/>
      <c r="E4" s="307"/>
      <c r="F4" s="307"/>
    </row>
    <row r="5" spans="1:7" x14ac:dyDescent="0.25">
      <c r="A5" s="149"/>
      <c r="B5" s="149"/>
      <c r="C5" s="149"/>
      <c r="D5" s="149"/>
      <c r="E5" s="149"/>
    </row>
    <row r="6" spans="1:7" x14ac:dyDescent="0.25">
      <c r="A6" s="313" t="str">
        <f>COP!B10</f>
        <v>FURNITURE &amp; FIXTURES</v>
      </c>
      <c r="B6" s="313"/>
      <c r="C6" s="313"/>
      <c r="D6" s="313"/>
      <c r="E6" s="313"/>
    </row>
    <row r="7" spans="1:7" ht="30" x14ac:dyDescent="0.25">
      <c r="A7" s="16" t="s">
        <v>100</v>
      </c>
      <c r="B7" s="16" t="s">
        <v>20</v>
      </c>
      <c r="C7" s="6" t="s">
        <v>73</v>
      </c>
      <c r="D7" s="16" t="s">
        <v>210</v>
      </c>
      <c r="E7" s="15" t="s">
        <v>32</v>
      </c>
      <c r="F7" s="14" t="s">
        <v>314</v>
      </c>
    </row>
    <row r="8" spans="1:7" x14ac:dyDescent="0.25">
      <c r="A8" s="259">
        <v>1</v>
      </c>
      <c r="B8" s="260" t="s">
        <v>185</v>
      </c>
      <c r="C8" s="259">
        <v>18</v>
      </c>
      <c r="D8" s="261">
        <v>9.5</v>
      </c>
      <c r="E8" s="261">
        <f>C8*D8</f>
        <v>171</v>
      </c>
      <c r="F8" s="311" t="s">
        <v>315</v>
      </c>
    </row>
    <row r="9" spans="1:7" x14ac:dyDescent="0.25">
      <c r="A9" s="259">
        <v>2</v>
      </c>
      <c r="B9" s="260" t="s">
        <v>204</v>
      </c>
      <c r="C9" s="259">
        <v>1</v>
      </c>
      <c r="D9" s="261">
        <v>26</v>
      </c>
      <c r="E9" s="261">
        <f t="shared" ref="E9:E12" si="0">C9*D9</f>
        <v>26</v>
      </c>
      <c r="F9" s="311"/>
    </row>
    <row r="10" spans="1:7" x14ac:dyDescent="0.25">
      <c r="A10" s="259">
        <v>3</v>
      </c>
      <c r="B10" s="260" t="s">
        <v>172</v>
      </c>
      <c r="C10" s="259">
        <v>1</v>
      </c>
      <c r="D10" s="261">
        <v>20</v>
      </c>
      <c r="E10" s="261">
        <f t="shared" si="0"/>
        <v>20</v>
      </c>
      <c r="F10" s="311"/>
    </row>
    <row r="11" spans="1:7" x14ac:dyDescent="0.25">
      <c r="A11" s="259">
        <v>4</v>
      </c>
      <c r="B11" s="260" t="s">
        <v>118</v>
      </c>
      <c r="C11" s="259">
        <v>1</v>
      </c>
      <c r="D11" s="261">
        <v>16</v>
      </c>
      <c r="E11" s="261">
        <f t="shared" si="0"/>
        <v>16</v>
      </c>
      <c r="F11" s="311"/>
    </row>
    <row r="12" spans="1:7" x14ac:dyDescent="0.25">
      <c r="A12" s="259">
        <v>5</v>
      </c>
      <c r="B12" s="260" t="s">
        <v>175</v>
      </c>
      <c r="C12" s="259">
        <v>1</v>
      </c>
      <c r="D12" s="261">
        <v>13.61</v>
      </c>
      <c r="E12" s="261">
        <f t="shared" si="0"/>
        <v>13.61</v>
      </c>
      <c r="F12" s="311"/>
    </row>
    <row r="13" spans="1:7" x14ac:dyDescent="0.25">
      <c r="A13" s="312" t="s">
        <v>201</v>
      </c>
      <c r="B13" s="312"/>
      <c r="C13" s="312"/>
      <c r="D13" s="312"/>
      <c r="E13" s="171">
        <f>SUM(E8:E12)*0.18</f>
        <v>44.389800000000001</v>
      </c>
      <c r="F13" s="311"/>
    </row>
    <row r="14" spans="1:7" x14ac:dyDescent="0.25">
      <c r="A14" s="312" t="s">
        <v>5</v>
      </c>
      <c r="B14" s="312"/>
      <c r="C14" s="312"/>
      <c r="D14" s="312"/>
      <c r="E14" s="17">
        <f>SUM(E8:E13)</f>
        <v>290.99979999999999</v>
      </c>
      <c r="F14" s="5"/>
      <c r="G14" s="5"/>
    </row>
    <row r="15" spans="1:7" x14ac:dyDescent="0.25">
      <c r="A15" s="303" t="s">
        <v>319</v>
      </c>
      <c r="B15" s="304"/>
      <c r="C15" s="304"/>
      <c r="D15" s="305"/>
      <c r="E15" s="17">
        <v>291</v>
      </c>
      <c r="F15" s="5"/>
    </row>
    <row r="16" spans="1:7" x14ac:dyDescent="0.25">
      <c r="F16" s="5"/>
    </row>
  </sheetData>
  <mergeCells count="9">
    <mergeCell ref="A15:D15"/>
    <mergeCell ref="A1:F1"/>
    <mergeCell ref="A2:F2"/>
    <mergeCell ref="A3:F3"/>
    <mergeCell ref="A4:F4"/>
    <mergeCell ref="F8:F13"/>
    <mergeCell ref="A14:D14"/>
    <mergeCell ref="A13:D13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"/>
  <sheetViews>
    <sheetView topLeftCell="A5" workbookViewId="0">
      <selection activeCell="F10" sqref="F10"/>
    </sheetView>
  </sheetViews>
  <sheetFormatPr defaultColWidth="9" defaultRowHeight="12" x14ac:dyDescent="0.15"/>
  <cols>
    <col min="1" max="1" width="8.375" style="263" customWidth="1"/>
    <col min="2" max="2" width="28.125" style="263" customWidth="1"/>
    <col min="3" max="3" width="16.625" style="263" customWidth="1"/>
    <col min="4" max="4" width="13.375" style="263" customWidth="1"/>
    <col min="5" max="5" width="13.5" style="263" customWidth="1"/>
    <col min="6" max="6" width="27.875" style="263" bestFit="1" customWidth="1"/>
    <col min="7" max="16384" width="9" style="263"/>
  </cols>
  <sheetData>
    <row r="1" spans="1:8" ht="21" x14ac:dyDescent="0.15">
      <c r="A1" s="288" t="str">
        <f>COP!A1</f>
        <v>M/s VAYU SUITES</v>
      </c>
      <c r="B1" s="288"/>
      <c r="C1" s="288"/>
      <c r="D1" s="288"/>
      <c r="E1" s="288"/>
      <c r="F1" s="288"/>
    </row>
    <row r="2" spans="1:8" ht="15" x14ac:dyDescent="0.15">
      <c r="A2" s="306" t="str">
        <f>COP!A2</f>
        <v>NEW HOTEL PROJECT</v>
      </c>
      <c r="B2" s="306"/>
      <c r="C2" s="306"/>
      <c r="D2" s="306"/>
      <c r="E2" s="306"/>
      <c r="F2" s="306"/>
    </row>
    <row r="3" spans="1:8" ht="32.25" customHeight="1" x14ac:dyDescent="0.15">
      <c r="A3" s="307" t="str">
        <f>COP!A3</f>
        <v xml:space="preserve">REG. ADDRESS : -LOBBY LEVEL, INSIDE HOTEL VISHNUPRIYA, 9, GULAB BAGH ROAD, UDAIPUR, RAJASTHAN, 313001 </v>
      </c>
      <c r="B3" s="307"/>
      <c r="C3" s="307"/>
      <c r="D3" s="307"/>
      <c r="E3" s="307"/>
      <c r="F3" s="307"/>
    </row>
    <row r="4" spans="1:8" ht="33" customHeight="1" x14ac:dyDescent="0.15">
      <c r="A4" s="307" t="str">
        <f>COP!A4</f>
        <v>UNIT ADDRESS : -KHASARA NO. 579/546, REVENUE VILLAGE-SENA, TEHSIL-BALI, DISTRICT-PALI, RAJASTHAN</v>
      </c>
      <c r="B4" s="307"/>
      <c r="C4" s="307"/>
      <c r="D4" s="307"/>
      <c r="E4" s="307"/>
      <c r="F4" s="307"/>
    </row>
    <row r="5" spans="1:8" ht="15" x14ac:dyDescent="0.15">
      <c r="A5" s="149"/>
      <c r="B5" s="149"/>
      <c r="C5" s="149"/>
      <c r="D5" s="149"/>
      <c r="E5" s="149"/>
      <c r="F5" s="149"/>
    </row>
    <row r="6" spans="1:8" ht="15" x14ac:dyDescent="0.15">
      <c r="A6" s="308" t="str">
        <f>COP!B11</f>
        <v>PLANT AND MACHINERY</v>
      </c>
      <c r="B6" s="308"/>
      <c r="C6" s="308"/>
      <c r="D6" s="308"/>
      <c r="E6" s="308"/>
      <c r="F6" s="264"/>
    </row>
    <row r="7" spans="1:8" ht="30" x14ac:dyDescent="0.15">
      <c r="A7" s="16" t="s">
        <v>100</v>
      </c>
      <c r="B7" s="16" t="s">
        <v>20</v>
      </c>
      <c r="C7" s="6" t="s">
        <v>73</v>
      </c>
      <c r="D7" s="6" t="s">
        <v>17</v>
      </c>
      <c r="E7" s="16" t="s">
        <v>32</v>
      </c>
      <c r="F7" s="16" t="s">
        <v>314</v>
      </c>
    </row>
    <row r="8" spans="1:8" ht="15" x14ac:dyDescent="0.15">
      <c r="A8" s="247">
        <v>1</v>
      </c>
      <c r="B8" s="248" t="s">
        <v>113</v>
      </c>
      <c r="C8" s="247">
        <v>65</v>
      </c>
      <c r="D8" s="249">
        <f t="shared" ref="D8:D20" si="0">E8/C8</f>
        <v>1.2498461538461538</v>
      </c>
      <c r="E8" s="250">
        <v>81.239999999999995</v>
      </c>
      <c r="F8" s="270" t="s">
        <v>297</v>
      </c>
      <c r="H8" s="265"/>
    </row>
    <row r="9" spans="1:8" ht="15" x14ac:dyDescent="0.15">
      <c r="A9" s="247">
        <v>2</v>
      </c>
      <c r="B9" s="248" t="s">
        <v>114</v>
      </c>
      <c r="C9" s="247">
        <v>2</v>
      </c>
      <c r="D9" s="249">
        <f t="shared" si="0"/>
        <v>16.149999999999999</v>
      </c>
      <c r="E9" s="250">
        <v>32.299999999999997</v>
      </c>
      <c r="F9" s="270" t="s">
        <v>298</v>
      </c>
      <c r="H9" s="265"/>
    </row>
    <row r="10" spans="1:8" ht="15" x14ac:dyDescent="0.15">
      <c r="A10" s="247">
        <v>3</v>
      </c>
      <c r="B10" s="248" t="s">
        <v>115</v>
      </c>
      <c r="C10" s="247">
        <v>2</v>
      </c>
      <c r="D10" s="249">
        <f t="shared" si="0"/>
        <v>7.61</v>
      </c>
      <c r="E10" s="250">
        <v>15.22</v>
      </c>
      <c r="F10" s="270" t="s">
        <v>298</v>
      </c>
      <c r="H10" s="265"/>
    </row>
    <row r="11" spans="1:8" ht="15" x14ac:dyDescent="0.15">
      <c r="A11" s="247">
        <v>4</v>
      </c>
      <c r="B11" s="248" t="s">
        <v>116</v>
      </c>
      <c r="C11" s="247">
        <v>1</v>
      </c>
      <c r="D11" s="249">
        <f t="shared" si="0"/>
        <v>31.87</v>
      </c>
      <c r="E11" s="250">
        <v>31.87</v>
      </c>
      <c r="F11" s="270" t="s">
        <v>299</v>
      </c>
      <c r="H11" s="265"/>
    </row>
    <row r="12" spans="1:8" ht="15" x14ac:dyDescent="0.15">
      <c r="A12" s="247">
        <v>5</v>
      </c>
      <c r="B12" s="248" t="s">
        <v>117</v>
      </c>
      <c r="C12" s="247">
        <v>25</v>
      </c>
      <c r="D12" s="249">
        <f t="shared" si="0"/>
        <v>1.4</v>
      </c>
      <c r="E12" s="250">
        <v>35</v>
      </c>
      <c r="F12" s="270" t="s">
        <v>297</v>
      </c>
      <c r="H12" s="265"/>
    </row>
    <row r="13" spans="1:8" ht="15" x14ac:dyDescent="0.15">
      <c r="A13" s="247">
        <v>6</v>
      </c>
      <c r="B13" s="248" t="s">
        <v>145</v>
      </c>
      <c r="C13" s="247">
        <v>1</v>
      </c>
      <c r="D13" s="249">
        <f t="shared" si="0"/>
        <v>5.66</v>
      </c>
      <c r="E13" s="250">
        <v>5.66</v>
      </c>
      <c r="F13" s="270" t="s">
        <v>300</v>
      </c>
      <c r="H13" s="265"/>
    </row>
    <row r="14" spans="1:8" ht="15" x14ac:dyDescent="0.15">
      <c r="A14" s="247">
        <v>7</v>
      </c>
      <c r="B14" s="251" t="s">
        <v>144</v>
      </c>
      <c r="C14" s="247">
        <v>1</v>
      </c>
      <c r="D14" s="249">
        <f t="shared" si="0"/>
        <v>4.96</v>
      </c>
      <c r="E14" s="250">
        <v>4.96</v>
      </c>
      <c r="F14" s="270" t="s">
        <v>301</v>
      </c>
      <c r="H14" s="265"/>
    </row>
    <row r="15" spans="1:8" ht="30" x14ac:dyDescent="0.15">
      <c r="A15" s="247">
        <v>8</v>
      </c>
      <c r="B15" s="251" t="s">
        <v>294</v>
      </c>
      <c r="C15" s="252">
        <v>1</v>
      </c>
      <c r="D15" s="249">
        <f t="shared" si="0"/>
        <v>4.25</v>
      </c>
      <c r="E15" s="250">
        <v>4.25</v>
      </c>
      <c r="F15" s="270" t="s">
        <v>302</v>
      </c>
      <c r="H15" s="265"/>
    </row>
    <row r="16" spans="1:8" ht="15" x14ac:dyDescent="0.15">
      <c r="A16" s="247">
        <v>9</v>
      </c>
      <c r="B16" s="251" t="s">
        <v>295</v>
      </c>
      <c r="C16" s="253">
        <v>1</v>
      </c>
      <c r="D16" s="249">
        <f t="shared" si="0"/>
        <v>29.74</v>
      </c>
      <c r="E16" s="250">
        <v>29.74</v>
      </c>
      <c r="F16" s="270" t="s">
        <v>303</v>
      </c>
      <c r="H16" s="265"/>
    </row>
    <row r="17" spans="1:8" ht="15" x14ac:dyDescent="0.15">
      <c r="A17" s="247">
        <v>10</v>
      </c>
      <c r="B17" s="251" t="s">
        <v>295</v>
      </c>
      <c r="C17" s="253">
        <v>1</v>
      </c>
      <c r="D17" s="249">
        <f t="shared" si="0"/>
        <v>3.54</v>
      </c>
      <c r="E17" s="250">
        <v>3.54</v>
      </c>
      <c r="F17" s="270" t="s">
        <v>303</v>
      </c>
      <c r="H17" s="265"/>
    </row>
    <row r="18" spans="1:8" ht="15" x14ac:dyDescent="0.15">
      <c r="A18" s="247">
        <v>11</v>
      </c>
      <c r="B18" s="251" t="s">
        <v>296</v>
      </c>
      <c r="C18" s="253">
        <v>18</v>
      </c>
      <c r="D18" s="249">
        <f t="shared" si="0"/>
        <v>0.3255555555555556</v>
      </c>
      <c r="E18" s="250">
        <v>5.86</v>
      </c>
      <c r="F18" s="270" t="s">
        <v>297</v>
      </c>
      <c r="H18" s="265"/>
    </row>
    <row r="19" spans="1:8" ht="15" x14ac:dyDescent="0.15">
      <c r="A19" s="247">
        <v>12</v>
      </c>
      <c r="B19" s="248" t="s">
        <v>148</v>
      </c>
      <c r="C19" s="254">
        <v>1</v>
      </c>
      <c r="D19" s="249">
        <f t="shared" si="0"/>
        <v>35.619999999999997</v>
      </c>
      <c r="E19" s="255">
        <v>35.619999999999997</v>
      </c>
      <c r="F19" s="270" t="s">
        <v>304</v>
      </c>
      <c r="H19" s="265"/>
    </row>
    <row r="20" spans="1:8" ht="31.5" customHeight="1" x14ac:dyDescent="0.15">
      <c r="A20" s="247">
        <v>13</v>
      </c>
      <c r="B20" s="251" t="s">
        <v>149</v>
      </c>
      <c r="C20" s="247">
        <v>1</v>
      </c>
      <c r="D20" s="249">
        <f t="shared" si="0"/>
        <v>19.53</v>
      </c>
      <c r="E20" s="250">
        <v>19.53</v>
      </c>
      <c r="F20" s="270" t="s">
        <v>305</v>
      </c>
      <c r="H20" s="265"/>
    </row>
    <row r="21" spans="1:8" ht="31.5" customHeight="1" x14ac:dyDescent="0.15">
      <c r="A21" s="247">
        <v>14</v>
      </c>
      <c r="B21" s="251" t="s">
        <v>150</v>
      </c>
      <c r="C21" s="252">
        <v>1</v>
      </c>
      <c r="D21" s="249">
        <f>E21/C21</f>
        <v>8.4600000000000009</v>
      </c>
      <c r="E21" s="250">
        <v>8.4600000000000009</v>
      </c>
      <c r="F21" s="270" t="s">
        <v>305</v>
      </c>
      <c r="H21" s="265"/>
    </row>
    <row r="22" spans="1:8" ht="15" x14ac:dyDescent="0.15">
      <c r="A22" s="312" t="s">
        <v>5</v>
      </c>
      <c r="B22" s="312"/>
      <c r="C22" s="312"/>
      <c r="D22" s="312"/>
      <c r="E22" s="17">
        <f>SUM(E8:E21)</f>
        <v>313.24999999999994</v>
      </c>
      <c r="F22" s="262"/>
    </row>
    <row r="23" spans="1:8" ht="15" x14ac:dyDescent="0.15">
      <c r="A23" s="303" t="s">
        <v>319</v>
      </c>
      <c r="B23" s="304"/>
      <c r="C23" s="304"/>
      <c r="D23" s="305"/>
      <c r="E23" s="17">
        <v>313</v>
      </c>
      <c r="G23" s="265"/>
    </row>
  </sheetData>
  <mergeCells count="7">
    <mergeCell ref="A23:D23"/>
    <mergeCell ref="A1:F1"/>
    <mergeCell ref="A2:F2"/>
    <mergeCell ref="A3:F3"/>
    <mergeCell ref="A4:F4"/>
    <mergeCell ref="A22:D22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sqref="A1:D1"/>
    </sheetView>
  </sheetViews>
  <sheetFormatPr defaultColWidth="9" defaultRowHeight="15" x14ac:dyDescent="0.25"/>
  <cols>
    <col min="1" max="1" width="9.625" style="1" customWidth="1"/>
    <col min="2" max="2" width="34.5" style="1" customWidth="1"/>
    <col min="3" max="3" width="12.875" style="1" customWidth="1"/>
    <col min="4" max="4" width="14.125" style="1" customWidth="1"/>
    <col min="5" max="16384" width="9" style="1"/>
  </cols>
  <sheetData>
    <row r="1" spans="1:4" ht="21" x14ac:dyDescent="0.35">
      <c r="A1" s="309" t="str">
        <f>COP!A1</f>
        <v>M/s VAYU SUITES</v>
      </c>
      <c r="B1" s="309"/>
      <c r="C1" s="309"/>
      <c r="D1" s="309"/>
    </row>
    <row r="2" spans="1:4" x14ac:dyDescent="0.25">
      <c r="A2" s="310" t="str">
        <f>COP!A2</f>
        <v>NEW HOTEL PROJECT</v>
      </c>
      <c r="B2" s="310"/>
      <c r="C2" s="310"/>
      <c r="D2" s="310"/>
    </row>
    <row r="3" spans="1:4" ht="32.25" customHeight="1" x14ac:dyDescent="0.25">
      <c r="A3" s="314" t="str">
        <f>COP!A3</f>
        <v xml:space="preserve">REG. ADDRESS : -LOBBY LEVEL, INSIDE HOTEL VISHNUPRIYA, 9, GULAB BAGH ROAD, UDAIPUR, RAJASTHAN, 313001 </v>
      </c>
      <c r="B3" s="314"/>
      <c r="C3" s="314"/>
      <c r="D3" s="314"/>
    </row>
    <row r="4" spans="1:4" ht="30" customHeight="1" x14ac:dyDescent="0.25">
      <c r="A4" s="314" t="str">
        <f>COP!A4</f>
        <v>UNIT ADDRESS : -KHASARA NO. 579/546, REVENUE VILLAGE-SENA, TEHSIL-BALI, DISTRICT-PALI, RAJASTHAN</v>
      </c>
      <c r="B4" s="314"/>
      <c r="C4" s="314"/>
      <c r="D4" s="314"/>
    </row>
    <row r="5" spans="1:4" ht="17.25" customHeight="1" x14ac:dyDescent="0.25">
      <c r="A5" s="4" t="s">
        <v>21</v>
      </c>
    </row>
    <row r="6" spans="1:4" ht="18" customHeight="1" x14ac:dyDescent="0.25">
      <c r="A6" s="3" t="s">
        <v>15</v>
      </c>
      <c r="B6" s="3" t="s">
        <v>22</v>
      </c>
      <c r="C6" s="3" t="s">
        <v>23</v>
      </c>
      <c r="D6" s="3" t="s">
        <v>24</v>
      </c>
    </row>
    <row r="7" spans="1:4" ht="24" customHeight="1" x14ac:dyDescent="0.25">
      <c r="A7" s="12">
        <v>1</v>
      </c>
      <c r="B7" s="32" t="s">
        <v>8</v>
      </c>
      <c r="C7" s="12"/>
      <c r="D7" s="12"/>
    </row>
    <row r="8" spans="1:4" ht="27.75" customHeight="1" x14ac:dyDescent="0.25">
      <c r="A8" s="12">
        <v>2</v>
      </c>
      <c r="B8" s="32" t="s">
        <v>9</v>
      </c>
      <c r="C8" s="52" t="s">
        <v>3</v>
      </c>
      <c r="D8" s="271" t="s">
        <v>320</v>
      </c>
    </row>
    <row r="9" spans="1:4" ht="27.75" customHeight="1" x14ac:dyDescent="0.25">
      <c r="A9" s="12">
        <v>3</v>
      </c>
      <c r="B9" s="32" t="s">
        <v>10</v>
      </c>
      <c r="C9" s="12"/>
      <c r="D9" s="12"/>
    </row>
    <row r="10" spans="1:4" ht="21" customHeight="1" x14ac:dyDescent="0.25">
      <c r="A10" s="315"/>
      <c r="B10" s="32" t="s">
        <v>25</v>
      </c>
      <c r="C10" s="53" t="s">
        <v>3</v>
      </c>
      <c r="D10" s="271" t="s">
        <v>321</v>
      </c>
    </row>
    <row r="11" spans="1:4" ht="21" customHeight="1" x14ac:dyDescent="0.25">
      <c r="A11" s="316"/>
      <c r="B11" s="32" t="s">
        <v>26</v>
      </c>
      <c r="C11" s="169" t="s">
        <v>192</v>
      </c>
      <c r="D11" s="271" t="s">
        <v>322</v>
      </c>
    </row>
    <row r="12" spans="1:4" ht="27.75" customHeight="1" x14ac:dyDescent="0.25">
      <c r="A12" s="316"/>
      <c r="B12" s="32" t="s">
        <v>27</v>
      </c>
      <c r="C12" s="169" t="s">
        <v>192</v>
      </c>
      <c r="D12" s="271" t="s">
        <v>320</v>
      </c>
    </row>
    <row r="13" spans="1:4" ht="30" customHeight="1" x14ac:dyDescent="0.25">
      <c r="A13" s="317"/>
      <c r="B13" s="32" t="s">
        <v>28</v>
      </c>
      <c r="C13" s="169" t="s">
        <v>192</v>
      </c>
      <c r="D13" s="271" t="s">
        <v>320</v>
      </c>
    </row>
    <row r="14" spans="1:4" ht="21.75" customHeight="1" x14ac:dyDescent="0.25">
      <c r="A14" s="12">
        <v>4</v>
      </c>
      <c r="B14" s="32" t="s">
        <v>29</v>
      </c>
      <c r="C14" s="12"/>
      <c r="D14" s="12"/>
    </row>
    <row r="15" spans="1:4" ht="17.25" customHeight="1" x14ac:dyDescent="0.25">
      <c r="A15" s="315"/>
      <c r="B15" s="32" t="s">
        <v>25</v>
      </c>
      <c r="C15" s="53" t="s">
        <v>3</v>
      </c>
      <c r="D15" s="271" t="s">
        <v>321</v>
      </c>
    </row>
    <row r="16" spans="1:4" ht="18.75" customHeight="1" x14ac:dyDescent="0.25">
      <c r="A16" s="316"/>
      <c r="B16" s="33" t="s">
        <v>58</v>
      </c>
      <c r="C16" s="169" t="s">
        <v>192</v>
      </c>
      <c r="D16" s="271" t="s">
        <v>320</v>
      </c>
    </row>
    <row r="17" spans="1:4" ht="21.75" customHeight="1" x14ac:dyDescent="0.25">
      <c r="A17" s="317"/>
      <c r="B17" s="32" t="s">
        <v>27</v>
      </c>
      <c r="C17" s="169" t="s">
        <v>192</v>
      </c>
      <c r="D17" s="271" t="s">
        <v>320</v>
      </c>
    </row>
  </sheetData>
  <mergeCells count="6">
    <mergeCell ref="A1:D1"/>
    <mergeCell ref="A2:D2"/>
    <mergeCell ref="A3:D3"/>
    <mergeCell ref="A10:A13"/>
    <mergeCell ref="A15:A17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44"/>
  <sheetViews>
    <sheetView topLeftCell="A31" workbookViewId="0">
      <selection activeCell="G48" sqref="G48"/>
    </sheetView>
  </sheetViews>
  <sheetFormatPr defaultColWidth="9" defaultRowHeight="15" x14ac:dyDescent="0.15"/>
  <cols>
    <col min="1" max="1" width="9.5" style="194" customWidth="1"/>
    <col min="2" max="2" width="27.125" style="194" customWidth="1"/>
    <col min="3" max="3" width="25.75" style="194" bestFit="1" customWidth="1"/>
    <col min="4" max="4" width="11.75" style="194" customWidth="1"/>
    <col min="5" max="5" width="16.125" style="194" customWidth="1"/>
    <col min="6" max="16384" width="9" style="194"/>
  </cols>
  <sheetData>
    <row r="1" spans="1:5" ht="21" x14ac:dyDescent="0.15">
      <c r="A1" s="288" t="str">
        <f>COP!A1</f>
        <v>M/s VAYU SUITES</v>
      </c>
      <c r="B1" s="288"/>
      <c r="C1" s="288"/>
      <c r="D1" s="288"/>
      <c r="E1" s="288"/>
    </row>
    <row r="2" spans="1:5" x14ac:dyDescent="0.15">
      <c r="A2" s="325" t="str">
        <f>COP!A2</f>
        <v>NEW HOTEL PROJECT</v>
      </c>
      <c r="B2" s="325"/>
      <c r="C2" s="325"/>
      <c r="D2" s="325"/>
      <c r="E2" s="325"/>
    </row>
    <row r="3" spans="1:5" ht="36.75" customHeight="1" x14ac:dyDescent="0.15">
      <c r="A3" s="326" t="str">
        <f>COP!A3</f>
        <v xml:space="preserve">REG. ADDRESS : -LOBBY LEVEL, INSIDE HOTEL VISHNUPRIYA, 9, GULAB BAGH ROAD, UDAIPUR, RAJASTHAN, 313001 </v>
      </c>
      <c r="B3" s="326"/>
      <c r="C3" s="326"/>
      <c r="D3" s="326"/>
      <c r="E3" s="326"/>
    </row>
    <row r="4" spans="1:5" ht="45.75" customHeight="1" x14ac:dyDescent="0.15">
      <c r="A4" s="326" t="str">
        <f>COP!A4</f>
        <v>UNIT ADDRESS : -KHASARA NO. 579/546, REVENUE VILLAGE-SENA, TEHSIL-BALI, DISTRICT-PALI, RAJASTHAN</v>
      </c>
      <c r="B4" s="326"/>
      <c r="C4" s="326"/>
      <c r="D4" s="326"/>
      <c r="E4" s="326"/>
    </row>
    <row r="5" spans="1:5" ht="15.75" thickBot="1" x14ac:dyDescent="0.2">
      <c r="A5" s="195"/>
      <c r="B5" s="195"/>
      <c r="C5" s="195"/>
      <c r="D5" s="195"/>
      <c r="E5" s="195"/>
    </row>
    <row r="6" spans="1:5" x14ac:dyDescent="0.15">
      <c r="A6" s="327" t="s">
        <v>242</v>
      </c>
      <c r="B6" s="328"/>
      <c r="C6" s="328"/>
      <c r="D6" s="328"/>
      <c r="E6" s="329"/>
    </row>
    <row r="7" spans="1:5" x14ac:dyDescent="0.15">
      <c r="A7" s="318" t="s">
        <v>243</v>
      </c>
      <c r="B7" s="319"/>
      <c r="C7" s="319"/>
      <c r="D7" s="319"/>
      <c r="E7" s="324"/>
    </row>
    <row r="8" spans="1:5" x14ac:dyDescent="0.15">
      <c r="A8" s="189" t="s">
        <v>216</v>
      </c>
      <c r="B8" s="190" t="s">
        <v>217</v>
      </c>
      <c r="C8" s="191" t="s">
        <v>218</v>
      </c>
      <c r="D8" s="192" t="s">
        <v>219</v>
      </c>
      <c r="E8" s="193" t="s">
        <v>220</v>
      </c>
    </row>
    <row r="9" spans="1:5" x14ac:dyDescent="0.15">
      <c r="A9" s="196">
        <v>1</v>
      </c>
      <c r="B9" s="38" t="s">
        <v>221</v>
      </c>
      <c r="C9" s="197">
        <v>200000</v>
      </c>
      <c r="D9" s="198">
        <v>1</v>
      </c>
      <c r="E9" s="199">
        <f>C9*D9</f>
        <v>200000</v>
      </c>
    </row>
    <row r="10" spans="1:5" x14ac:dyDescent="0.15">
      <c r="A10" s="196">
        <v>2</v>
      </c>
      <c r="B10" s="38" t="s">
        <v>222</v>
      </c>
      <c r="C10" s="197">
        <v>25000</v>
      </c>
      <c r="D10" s="198">
        <v>1</v>
      </c>
      <c r="E10" s="199">
        <f t="shared" ref="E10:E16" si="0">C10*D10</f>
        <v>25000</v>
      </c>
    </row>
    <row r="11" spans="1:5" x14ac:dyDescent="0.15">
      <c r="A11" s="196">
        <v>3</v>
      </c>
      <c r="B11" s="38" t="s">
        <v>59</v>
      </c>
      <c r="C11" s="197">
        <v>20000</v>
      </c>
      <c r="D11" s="198">
        <v>1</v>
      </c>
      <c r="E11" s="199">
        <f t="shared" si="0"/>
        <v>20000</v>
      </c>
    </row>
    <row r="12" spans="1:5" x14ac:dyDescent="0.15">
      <c r="A12" s="196">
        <v>4</v>
      </c>
      <c r="B12" s="38" t="s">
        <v>223</v>
      </c>
      <c r="C12" s="197">
        <v>25000</v>
      </c>
      <c r="D12" s="198">
        <v>1</v>
      </c>
      <c r="E12" s="199">
        <f t="shared" si="0"/>
        <v>25000</v>
      </c>
    </row>
    <row r="13" spans="1:5" x14ac:dyDescent="0.15">
      <c r="A13" s="196">
        <v>5</v>
      </c>
      <c r="B13" s="38" t="s">
        <v>224</v>
      </c>
      <c r="C13" s="197">
        <v>25000</v>
      </c>
      <c r="D13" s="198">
        <v>1</v>
      </c>
      <c r="E13" s="199">
        <f t="shared" si="0"/>
        <v>25000</v>
      </c>
    </row>
    <row r="14" spans="1:5" x14ac:dyDescent="0.15">
      <c r="A14" s="196">
        <v>6</v>
      </c>
      <c r="B14" s="38" t="s">
        <v>225</v>
      </c>
      <c r="C14" s="197">
        <v>25000</v>
      </c>
      <c r="D14" s="198">
        <v>2</v>
      </c>
      <c r="E14" s="199">
        <f t="shared" si="0"/>
        <v>50000</v>
      </c>
    </row>
    <row r="15" spans="1:5" x14ac:dyDescent="0.15">
      <c r="A15" s="196">
        <v>7</v>
      </c>
      <c r="B15" s="38" t="s">
        <v>226</v>
      </c>
      <c r="C15" s="197">
        <v>18000</v>
      </c>
      <c r="D15" s="198">
        <v>6</v>
      </c>
      <c r="E15" s="199">
        <f t="shared" si="0"/>
        <v>108000</v>
      </c>
    </row>
    <row r="16" spans="1:5" x14ac:dyDescent="0.15">
      <c r="A16" s="196">
        <v>8</v>
      </c>
      <c r="B16" s="38" t="s">
        <v>227</v>
      </c>
      <c r="C16" s="197">
        <v>10000</v>
      </c>
      <c r="D16" s="198">
        <v>2</v>
      </c>
      <c r="E16" s="199">
        <f t="shared" si="0"/>
        <v>20000</v>
      </c>
    </row>
    <row r="17" spans="1:5" x14ac:dyDescent="0.15">
      <c r="A17" s="318" t="s">
        <v>5</v>
      </c>
      <c r="B17" s="319"/>
      <c r="C17" s="320"/>
      <c r="D17" s="192">
        <f>SUM(D9:D16)</f>
        <v>15</v>
      </c>
      <c r="E17" s="193">
        <f>SUM(E9:E16)</f>
        <v>473000</v>
      </c>
    </row>
    <row r="18" spans="1:5" x14ac:dyDescent="0.15">
      <c r="A18" s="200"/>
      <c r="B18" s="201"/>
      <c r="C18" s="202"/>
      <c r="D18" s="203"/>
      <c r="E18" s="204"/>
    </row>
    <row r="19" spans="1:5" x14ac:dyDescent="0.15">
      <c r="A19" s="321" t="s">
        <v>228</v>
      </c>
      <c r="B19" s="322"/>
      <c r="C19" s="322"/>
      <c r="D19" s="322"/>
      <c r="E19" s="323"/>
    </row>
    <row r="20" spans="1:5" x14ac:dyDescent="0.15">
      <c r="A20" s="189" t="s">
        <v>216</v>
      </c>
      <c r="B20" s="190" t="s">
        <v>217</v>
      </c>
      <c r="C20" s="191" t="s">
        <v>218</v>
      </c>
      <c r="D20" s="192" t="s">
        <v>219</v>
      </c>
      <c r="E20" s="193" t="s">
        <v>220</v>
      </c>
    </row>
    <row r="21" spans="1:5" x14ac:dyDescent="0.15">
      <c r="A21" s="196">
        <v>1</v>
      </c>
      <c r="B21" s="38" t="s">
        <v>229</v>
      </c>
      <c r="C21" s="197">
        <v>50000</v>
      </c>
      <c r="D21" s="198">
        <v>1</v>
      </c>
      <c r="E21" s="199">
        <f>C21*D21</f>
        <v>50000</v>
      </c>
    </row>
    <row r="22" spans="1:5" x14ac:dyDescent="0.15">
      <c r="A22" s="196">
        <v>2</v>
      </c>
      <c r="B22" s="38" t="s">
        <v>230</v>
      </c>
      <c r="C22" s="197">
        <v>25000</v>
      </c>
      <c r="D22" s="198">
        <v>3</v>
      </c>
      <c r="E22" s="199">
        <f t="shared" ref="E22:E24" si="1">C22*D22</f>
        <v>75000</v>
      </c>
    </row>
    <row r="23" spans="1:5" x14ac:dyDescent="0.15">
      <c r="A23" s="196">
        <v>3</v>
      </c>
      <c r="B23" s="38" t="s">
        <v>231</v>
      </c>
      <c r="C23" s="197">
        <v>100000</v>
      </c>
      <c r="D23" s="198">
        <v>1</v>
      </c>
      <c r="E23" s="199">
        <f t="shared" si="1"/>
        <v>100000</v>
      </c>
    </row>
    <row r="24" spans="1:5" x14ac:dyDescent="0.15">
      <c r="A24" s="196">
        <v>4</v>
      </c>
      <c r="B24" s="38" t="s">
        <v>232</v>
      </c>
      <c r="C24" s="197">
        <v>12000</v>
      </c>
      <c r="D24" s="198">
        <v>14</v>
      </c>
      <c r="E24" s="199">
        <f t="shared" si="1"/>
        <v>168000</v>
      </c>
    </row>
    <row r="25" spans="1:5" x14ac:dyDescent="0.15">
      <c r="A25" s="318" t="s">
        <v>5</v>
      </c>
      <c r="B25" s="319"/>
      <c r="C25" s="320"/>
      <c r="D25" s="192">
        <f>SUM(D21:D24)</f>
        <v>19</v>
      </c>
      <c r="E25" s="193">
        <f>SUM(E21:E24)</f>
        <v>393000</v>
      </c>
    </row>
    <row r="26" spans="1:5" x14ac:dyDescent="0.15">
      <c r="A26" s="200"/>
      <c r="B26" s="201"/>
      <c r="C26" s="202"/>
      <c r="D26" s="203"/>
      <c r="E26" s="204"/>
    </row>
    <row r="27" spans="1:5" x14ac:dyDescent="0.15">
      <c r="A27" s="321" t="s">
        <v>233</v>
      </c>
      <c r="B27" s="322"/>
      <c r="C27" s="322"/>
      <c r="D27" s="322"/>
      <c r="E27" s="323"/>
    </row>
    <row r="28" spans="1:5" x14ac:dyDescent="0.15">
      <c r="A28" s="189" t="s">
        <v>216</v>
      </c>
      <c r="B28" s="190" t="s">
        <v>217</v>
      </c>
      <c r="C28" s="191" t="s">
        <v>218</v>
      </c>
      <c r="D28" s="192" t="s">
        <v>219</v>
      </c>
      <c r="E28" s="193" t="s">
        <v>220</v>
      </c>
    </row>
    <row r="29" spans="1:5" x14ac:dyDescent="0.15">
      <c r="A29" s="196">
        <v>1</v>
      </c>
      <c r="B29" s="38" t="s">
        <v>173</v>
      </c>
      <c r="C29" s="197">
        <v>100000</v>
      </c>
      <c r="D29" s="198">
        <v>1</v>
      </c>
      <c r="E29" s="199">
        <f>C29*D29</f>
        <v>100000</v>
      </c>
    </row>
    <row r="30" spans="1:5" x14ac:dyDescent="0.15">
      <c r="A30" s="196">
        <v>2</v>
      </c>
      <c r="B30" s="38" t="s">
        <v>234</v>
      </c>
      <c r="C30" s="197">
        <v>150000</v>
      </c>
      <c r="D30" s="198">
        <v>1</v>
      </c>
      <c r="E30" s="199">
        <f t="shared" ref="E30:E34" si="2">C30*D30</f>
        <v>150000</v>
      </c>
    </row>
    <row r="31" spans="1:5" x14ac:dyDescent="0.15">
      <c r="A31" s="196">
        <v>3</v>
      </c>
      <c r="B31" s="38" t="s">
        <v>235</v>
      </c>
      <c r="C31" s="197">
        <v>30000</v>
      </c>
      <c r="D31" s="198">
        <v>3</v>
      </c>
      <c r="E31" s="199">
        <f t="shared" si="2"/>
        <v>90000</v>
      </c>
    </row>
    <row r="32" spans="1:5" x14ac:dyDescent="0.15">
      <c r="A32" s="196">
        <v>4</v>
      </c>
      <c r="B32" s="38" t="s">
        <v>236</v>
      </c>
      <c r="C32" s="197">
        <v>20000</v>
      </c>
      <c r="D32" s="198">
        <v>6</v>
      </c>
      <c r="E32" s="199">
        <f t="shared" si="2"/>
        <v>120000</v>
      </c>
    </row>
    <row r="33" spans="1:5" x14ac:dyDescent="0.15">
      <c r="A33" s="196">
        <v>5</v>
      </c>
      <c r="B33" s="38" t="s">
        <v>237</v>
      </c>
      <c r="C33" s="197">
        <v>25000</v>
      </c>
      <c r="D33" s="198">
        <v>3</v>
      </c>
      <c r="E33" s="199">
        <f t="shared" si="2"/>
        <v>75000</v>
      </c>
    </row>
    <row r="34" spans="1:5" x14ac:dyDescent="0.15">
      <c r="A34" s="196">
        <v>6</v>
      </c>
      <c r="B34" s="38" t="s">
        <v>238</v>
      </c>
      <c r="C34" s="197">
        <v>15000</v>
      </c>
      <c r="D34" s="198">
        <v>8</v>
      </c>
      <c r="E34" s="199">
        <f t="shared" si="2"/>
        <v>120000</v>
      </c>
    </row>
    <row r="35" spans="1:5" x14ac:dyDescent="0.15">
      <c r="A35" s="318" t="s">
        <v>5</v>
      </c>
      <c r="B35" s="319"/>
      <c r="C35" s="320"/>
      <c r="D35" s="192">
        <f>SUM(D29:D34)</f>
        <v>22</v>
      </c>
      <c r="E35" s="193">
        <f>SUM(E29:E34)</f>
        <v>655000</v>
      </c>
    </row>
    <row r="36" spans="1:5" x14ac:dyDescent="0.15">
      <c r="A36" s="200"/>
      <c r="B36" s="201"/>
      <c r="C36" s="202"/>
      <c r="D36" s="203"/>
      <c r="E36" s="204"/>
    </row>
    <row r="37" spans="1:5" x14ac:dyDescent="0.15">
      <c r="A37" s="321" t="s">
        <v>239</v>
      </c>
      <c r="B37" s="322"/>
      <c r="C37" s="322"/>
      <c r="D37" s="322"/>
      <c r="E37" s="323"/>
    </row>
    <row r="38" spans="1:5" x14ac:dyDescent="0.15">
      <c r="A38" s="189" t="s">
        <v>216</v>
      </c>
      <c r="B38" s="190" t="s">
        <v>217</v>
      </c>
      <c r="C38" s="191" t="s">
        <v>218</v>
      </c>
      <c r="D38" s="192" t="s">
        <v>219</v>
      </c>
      <c r="E38" s="193" t="s">
        <v>220</v>
      </c>
    </row>
    <row r="39" spans="1:5" x14ac:dyDescent="0.15">
      <c r="A39" s="196">
        <v>1</v>
      </c>
      <c r="B39" s="38" t="s">
        <v>173</v>
      </c>
      <c r="C39" s="197">
        <v>25000</v>
      </c>
      <c r="D39" s="198">
        <v>1</v>
      </c>
      <c r="E39" s="199">
        <f>C39*D39</f>
        <v>25000</v>
      </c>
    </row>
    <row r="40" spans="1:5" x14ac:dyDescent="0.15">
      <c r="A40" s="196">
        <v>2</v>
      </c>
      <c r="B40" s="38" t="s">
        <v>240</v>
      </c>
      <c r="C40" s="197">
        <v>20000</v>
      </c>
      <c r="D40" s="198">
        <v>3</v>
      </c>
      <c r="E40" s="199">
        <f>C40*D40</f>
        <v>60000</v>
      </c>
    </row>
    <row r="41" spans="1:5" x14ac:dyDescent="0.15">
      <c r="A41" s="318" t="s">
        <v>5</v>
      </c>
      <c r="B41" s="319"/>
      <c r="C41" s="320"/>
      <c r="D41" s="192">
        <f>SUM(D39:D40)</f>
        <v>4</v>
      </c>
      <c r="E41" s="205">
        <f>SUM(E39:E40)</f>
        <v>85000</v>
      </c>
    </row>
    <row r="42" spans="1:5" x14ac:dyDescent="0.15">
      <c r="A42" s="200"/>
      <c r="B42" s="201"/>
      <c r="C42" s="202"/>
      <c r="D42" s="203"/>
      <c r="E42" s="204"/>
    </row>
    <row r="43" spans="1:5" x14ac:dyDescent="0.15">
      <c r="A43" s="318" t="s">
        <v>215</v>
      </c>
      <c r="B43" s="319"/>
      <c r="C43" s="320"/>
      <c r="D43" s="192" t="s">
        <v>219</v>
      </c>
      <c r="E43" s="193" t="s">
        <v>220</v>
      </c>
    </row>
    <row r="44" spans="1:5" ht="15.75" thickBot="1" x14ac:dyDescent="0.2">
      <c r="A44" s="330" t="s">
        <v>241</v>
      </c>
      <c r="B44" s="331"/>
      <c r="C44" s="332"/>
      <c r="D44" s="207">
        <f>D17+D25+D35+D41</f>
        <v>60</v>
      </c>
      <c r="E44" s="206">
        <f>E17+E25+E35+E41</f>
        <v>1606000</v>
      </c>
    </row>
  </sheetData>
  <mergeCells count="15">
    <mergeCell ref="A35:C35"/>
    <mergeCell ref="A37:E37"/>
    <mergeCell ref="A41:C41"/>
    <mergeCell ref="A43:C43"/>
    <mergeCell ref="A44:C44"/>
    <mergeCell ref="A1:E1"/>
    <mergeCell ref="A2:E2"/>
    <mergeCell ref="A3:E3"/>
    <mergeCell ref="A4:E4"/>
    <mergeCell ref="A6:E6"/>
    <mergeCell ref="A17:C17"/>
    <mergeCell ref="A19:E19"/>
    <mergeCell ref="A25:C25"/>
    <mergeCell ref="A27:E27"/>
    <mergeCell ref="A7: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208"/>
  <sheetViews>
    <sheetView topLeftCell="A85" zoomScaleNormal="100" workbookViewId="0">
      <selection activeCell="C91" sqref="C91"/>
    </sheetView>
  </sheetViews>
  <sheetFormatPr defaultColWidth="9.625" defaultRowHeight="15" x14ac:dyDescent="0.15"/>
  <cols>
    <col min="1" max="1" width="1.5" style="54" customWidth="1"/>
    <col min="2" max="2" width="34.5" style="54" customWidth="1"/>
    <col min="3" max="3" width="14.875" style="54" bestFit="1" customWidth="1"/>
    <col min="4" max="4" width="11.125" style="54" customWidth="1"/>
    <col min="5" max="5" width="10.75" style="54" customWidth="1"/>
    <col min="6" max="6" width="11" style="54" customWidth="1"/>
    <col min="7" max="7" width="9.875" style="54" customWidth="1"/>
    <col min="8" max="8" width="11.625" style="54" customWidth="1"/>
    <col min="9" max="9" width="10.75" style="54" customWidth="1"/>
    <col min="10" max="10" width="10.5" style="54" customWidth="1"/>
    <col min="11" max="12" width="10.875" style="54" customWidth="1"/>
    <col min="13" max="13" width="10.125" style="54" customWidth="1"/>
    <col min="14" max="14" width="11.75" style="54" customWidth="1"/>
    <col min="15" max="15" width="10.75" style="54" customWidth="1"/>
    <col min="16" max="16384" width="9.625" style="54"/>
  </cols>
  <sheetData>
    <row r="1" spans="1:29" x14ac:dyDescent="0.15">
      <c r="A1" s="333" t="s">
        <v>176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29" ht="15.75" thickBot="1" x14ac:dyDescent="0.2">
      <c r="A2" s="334" t="s">
        <v>134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S2" s="116" t="s">
        <v>0</v>
      </c>
    </row>
    <row r="3" spans="1:29" ht="15.75" thickBot="1" x14ac:dyDescent="0.2">
      <c r="B3" s="117" t="s">
        <v>1</v>
      </c>
      <c r="C3" s="84" t="s">
        <v>105</v>
      </c>
      <c r="D3" s="84" t="s">
        <v>106</v>
      </c>
      <c r="E3" s="84" t="s">
        <v>107</v>
      </c>
      <c r="F3" s="84" t="s">
        <v>108</v>
      </c>
      <c r="G3" s="84" t="s">
        <v>109</v>
      </c>
      <c r="H3" s="84" t="s">
        <v>151</v>
      </c>
      <c r="I3" s="84" t="s">
        <v>164</v>
      </c>
      <c r="J3" s="85" t="s">
        <v>167</v>
      </c>
      <c r="K3" s="85" t="s">
        <v>168</v>
      </c>
      <c r="L3" s="85" t="s">
        <v>169</v>
      </c>
      <c r="M3" s="85" t="s">
        <v>190</v>
      </c>
      <c r="N3" s="85" t="s">
        <v>191</v>
      </c>
      <c r="O3" s="85" t="s">
        <v>323</v>
      </c>
      <c r="P3" s="85" t="s">
        <v>324</v>
      </c>
      <c r="Q3" s="85" t="s">
        <v>325</v>
      </c>
      <c r="R3" s="85" t="s">
        <v>326</v>
      </c>
      <c r="S3" s="85" t="s">
        <v>327</v>
      </c>
    </row>
    <row r="4" spans="1:29" x14ac:dyDescent="0.15">
      <c r="A4" s="118"/>
      <c r="B4" s="119" t="s">
        <v>53</v>
      </c>
      <c r="C4" s="114"/>
      <c r="D4" s="114"/>
      <c r="E4" s="114"/>
      <c r="F4" s="114"/>
      <c r="G4" s="114"/>
      <c r="H4" s="114"/>
      <c r="I4" s="114"/>
      <c r="J4" s="114"/>
      <c r="K4" s="115"/>
      <c r="L4" s="115"/>
      <c r="M4" s="115"/>
      <c r="N4" s="115"/>
      <c r="O4" s="115"/>
      <c r="P4" s="115"/>
      <c r="Q4" s="115"/>
      <c r="R4" s="115"/>
      <c r="S4" s="115"/>
    </row>
    <row r="5" spans="1:29" x14ac:dyDescent="0.15">
      <c r="B5" s="120" t="s">
        <v>186</v>
      </c>
      <c r="C5" s="43">
        <v>0</v>
      </c>
      <c r="D5" s="43">
        <f>C124</f>
        <v>0</v>
      </c>
      <c r="E5" s="43">
        <f t="shared" ref="E5:N5" si="0">D124</f>
        <v>0</v>
      </c>
      <c r="F5" s="43">
        <f t="shared" si="0"/>
        <v>0</v>
      </c>
      <c r="G5" s="43">
        <f t="shared" si="0"/>
        <v>679.28399999999999</v>
      </c>
      <c r="H5" s="43">
        <f t="shared" si="0"/>
        <v>754.76</v>
      </c>
      <c r="I5" s="43">
        <f t="shared" si="0"/>
        <v>830.23599999999999</v>
      </c>
      <c r="J5" s="43">
        <f t="shared" si="0"/>
        <v>913.25959999999998</v>
      </c>
      <c r="K5" s="43">
        <f t="shared" si="0"/>
        <v>1004.58556</v>
      </c>
      <c r="L5" s="43">
        <f t="shared" si="0"/>
        <v>1105.044116</v>
      </c>
      <c r="M5" s="43">
        <f t="shared" si="0"/>
        <v>1215.5485275999999</v>
      </c>
      <c r="N5" s="43">
        <f t="shared" si="0"/>
        <v>1337.1033803600001</v>
      </c>
      <c r="O5" s="43">
        <f t="shared" ref="O5" si="1">N124</f>
        <v>1470.813718396</v>
      </c>
      <c r="P5" s="43">
        <f t="shared" ref="P5" si="2">O124</f>
        <v>1617.8950902356</v>
      </c>
      <c r="Q5" s="43">
        <f t="shared" ref="Q5" si="3">P124</f>
        <v>1779.6845992591602</v>
      </c>
      <c r="R5" s="43">
        <f t="shared" ref="R5" si="4">Q124</f>
        <v>1957.6530591850762</v>
      </c>
      <c r="S5" s="43">
        <f t="shared" ref="S5" si="5">R124</f>
        <v>2153.4183651035837</v>
      </c>
    </row>
    <row r="6" spans="1:29" x14ac:dyDescent="0.15">
      <c r="B6" s="120" t="s">
        <v>275</v>
      </c>
      <c r="C6" s="43">
        <v>0</v>
      </c>
      <c r="D6" s="43">
        <f>C134</f>
        <v>0</v>
      </c>
      <c r="E6" s="43">
        <f t="shared" ref="E6:N6" si="6">D134</f>
        <v>0</v>
      </c>
      <c r="F6" s="43">
        <f t="shared" si="6"/>
        <v>0</v>
      </c>
      <c r="G6" s="43">
        <f t="shared" si="6"/>
        <v>55.957499999999996</v>
      </c>
      <c r="H6" s="43">
        <f t="shared" si="6"/>
        <v>62.174999999999997</v>
      </c>
      <c r="I6" s="43">
        <f t="shared" si="6"/>
        <v>68.392499999999998</v>
      </c>
      <c r="J6" s="43">
        <f t="shared" si="6"/>
        <v>75.231750000000005</v>
      </c>
      <c r="K6" s="43">
        <f t="shared" si="6"/>
        <v>82.754925</v>
      </c>
      <c r="L6" s="43">
        <f t="shared" si="6"/>
        <v>91.030417499999999</v>
      </c>
      <c r="M6" s="43">
        <f t="shared" si="6"/>
        <v>100.13345925</v>
      </c>
      <c r="N6" s="43">
        <f t="shared" si="6"/>
        <v>110.146805175</v>
      </c>
      <c r="O6" s="43">
        <f t="shared" ref="O6" si="7">N134</f>
        <v>121.16148569249999</v>
      </c>
      <c r="P6" s="43">
        <f t="shared" ref="P6" si="8">O134</f>
        <v>133.27763426174999</v>
      </c>
      <c r="Q6" s="43">
        <f t="shared" ref="Q6" si="9">P134</f>
        <v>146.60539768792501</v>
      </c>
      <c r="R6" s="43">
        <f t="shared" ref="R6" si="10">Q134</f>
        <v>161.2659374567175</v>
      </c>
      <c r="S6" s="43">
        <f t="shared" ref="S6" si="11">R134</f>
        <v>177.39253120238925</v>
      </c>
    </row>
    <row r="7" spans="1:29" x14ac:dyDescent="0.15">
      <c r="B7" s="120" t="s">
        <v>334</v>
      </c>
      <c r="C7" s="43">
        <v>0</v>
      </c>
      <c r="D7" s="43">
        <v>0</v>
      </c>
      <c r="E7" s="43">
        <v>0</v>
      </c>
      <c r="F7" s="43">
        <v>0</v>
      </c>
      <c r="G7" s="43">
        <f>F142</f>
        <v>55.957499999999996</v>
      </c>
      <c r="H7" s="43">
        <f t="shared" ref="H7:S7" si="12">G142</f>
        <v>62.174999999999997</v>
      </c>
      <c r="I7" s="43">
        <f t="shared" si="12"/>
        <v>68.392499999999998</v>
      </c>
      <c r="J7" s="43">
        <f t="shared" si="12"/>
        <v>75.231750000000005</v>
      </c>
      <c r="K7" s="43">
        <f t="shared" si="12"/>
        <v>82.754925</v>
      </c>
      <c r="L7" s="43">
        <f t="shared" si="12"/>
        <v>91.030417499999999</v>
      </c>
      <c r="M7" s="43">
        <f t="shared" si="12"/>
        <v>100.13345925</v>
      </c>
      <c r="N7" s="43">
        <f t="shared" si="12"/>
        <v>110.146805175</v>
      </c>
      <c r="O7" s="43">
        <f t="shared" si="12"/>
        <v>121.16148569249999</v>
      </c>
      <c r="P7" s="43">
        <f t="shared" si="12"/>
        <v>133.27763426174999</v>
      </c>
      <c r="Q7" s="43">
        <f t="shared" si="12"/>
        <v>146.60539768792501</v>
      </c>
      <c r="R7" s="43">
        <f t="shared" si="12"/>
        <v>161.2659374567175</v>
      </c>
      <c r="S7" s="43">
        <f t="shared" si="12"/>
        <v>177.39253120238925</v>
      </c>
    </row>
    <row r="8" spans="1:29" x14ac:dyDescent="0.15">
      <c r="B8" s="83" t="s">
        <v>276</v>
      </c>
      <c r="C8" s="43">
        <v>0</v>
      </c>
      <c r="D8" s="43">
        <f>C172</f>
        <v>0</v>
      </c>
      <c r="E8" s="43">
        <f t="shared" ref="E8:N8" si="13">D172</f>
        <v>0</v>
      </c>
      <c r="F8" s="43">
        <f t="shared" si="13"/>
        <v>0</v>
      </c>
      <c r="G8" s="43">
        <f t="shared" si="13"/>
        <v>64.8</v>
      </c>
      <c r="H8" s="43">
        <f t="shared" si="13"/>
        <v>72</v>
      </c>
      <c r="I8" s="43">
        <f t="shared" si="13"/>
        <v>79.2</v>
      </c>
      <c r="J8" s="43">
        <f t="shared" si="13"/>
        <v>87.12</v>
      </c>
      <c r="K8" s="43">
        <f t="shared" si="13"/>
        <v>95.832000000000008</v>
      </c>
      <c r="L8" s="43">
        <f t="shared" si="13"/>
        <v>105.41520000000001</v>
      </c>
      <c r="M8" s="43">
        <f t="shared" si="13"/>
        <v>115.95672000000002</v>
      </c>
      <c r="N8" s="43">
        <f t="shared" si="13"/>
        <v>127.55239200000003</v>
      </c>
      <c r="O8" s="43">
        <f t="shared" ref="O8" si="14">N172</f>
        <v>140.30763120000003</v>
      </c>
      <c r="P8" s="43">
        <f t="shared" ref="P8" si="15">O172</f>
        <v>154.33839432000002</v>
      </c>
      <c r="Q8" s="43">
        <f t="shared" ref="Q8" si="16">P172</f>
        <v>169.77223375200003</v>
      </c>
      <c r="R8" s="43">
        <f t="shared" ref="R8" si="17">Q172</f>
        <v>186.74945712720003</v>
      </c>
      <c r="S8" s="43">
        <f t="shared" ref="S8" si="18">R172</f>
        <v>205.42440283992005</v>
      </c>
    </row>
    <row r="9" spans="1:29" x14ac:dyDescent="0.15">
      <c r="B9" s="121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4"/>
      <c r="N9" s="154"/>
      <c r="O9" s="154"/>
      <c r="P9" s="154"/>
      <c r="Q9" s="154"/>
      <c r="R9" s="154"/>
      <c r="S9" s="154"/>
      <c r="AC9" s="54" t="s">
        <v>357</v>
      </c>
    </row>
    <row r="10" spans="1:29" x14ac:dyDescent="0.15">
      <c r="B10" s="122" t="s">
        <v>34</v>
      </c>
      <c r="C10" s="46">
        <f>SUM(C5:C8)</f>
        <v>0</v>
      </c>
      <c r="D10" s="46">
        <f t="shared" ref="D10:N10" si="19">SUM(D5:D8)</f>
        <v>0</v>
      </c>
      <c r="E10" s="46">
        <f t="shared" si="19"/>
        <v>0</v>
      </c>
      <c r="F10" s="46">
        <f t="shared" si="19"/>
        <v>0</v>
      </c>
      <c r="G10" s="46">
        <f t="shared" si="19"/>
        <v>855.99899999999991</v>
      </c>
      <c r="H10" s="46">
        <f t="shared" si="19"/>
        <v>951.1099999999999</v>
      </c>
      <c r="I10" s="46">
        <f t="shared" si="19"/>
        <v>1046.221</v>
      </c>
      <c r="J10" s="46">
        <f t="shared" si="19"/>
        <v>1150.8431</v>
      </c>
      <c r="K10" s="46">
        <f t="shared" si="19"/>
        <v>1265.92741</v>
      </c>
      <c r="L10" s="46">
        <f t="shared" si="19"/>
        <v>1392.5201510000002</v>
      </c>
      <c r="M10" s="46">
        <f t="shared" si="19"/>
        <v>1531.7721661</v>
      </c>
      <c r="N10" s="46">
        <f t="shared" si="19"/>
        <v>1684.9493827100002</v>
      </c>
      <c r="O10" s="46">
        <f t="shared" ref="O10:S10" si="20">SUM(O5:O8)</f>
        <v>1853.4443209810001</v>
      </c>
      <c r="P10" s="46">
        <f t="shared" si="20"/>
        <v>2038.7887530790999</v>
      </c>
      <c r="Q10" s="46">
        <f t="shared" si="20"/>
        <v>2242.6676283870102</v>
      </c>
      <c r="R10" s="46">
        <f t="shared" si="20"/>
        <v>2466.9343912257114</v>
      </c>
      <c r="S10" s="46">
        <f t="shared" si="20"/>
        <v>2713.6278303482823</v>
      </c>
    </row>
    <row r="11" spans="1:29" x14ac:dyDescent="0.15">
      <c r="B11" s="121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  <c r="N11" s="154"/>
      <c r="O11" s="154"/>
      <c r="P11" s="154"/>
      <c r="Q11" s="154"/>
      <c r="R11" s="154"/>
      <c r="S11" s="154"/>
    </row>
    <row r="12" spans="1:29" x14ac:dyDescent="0.15">
      <c r="A12" s="118"/>
      <c r="B12" s="122" t="s">
        <v>54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6"/>
      <c r="N12" s="156"/>
      <c r="O12" s="156"/>
      <c r="P12" s="156"/>
      <c r="Q12" s="156"/>
      <c r="R12" s="156"/>
      <c r="S12" s="156"/>
    </row>
    <row r="13" spans="1:29" x14ac:dyDescent="0.15">
      <c r="A13" s="118"/>
      <c r="B13" s="120" t="s">
        <v>291</v>
      </c>
      <c r="C13" s="43">
        <v>0</v>
      </c>
      <c r="D13" s="43">
        <f>C192</f>
        <v>0</v>
      </c>
      <c r="E13" s="43">
        <f t="shared" ref="E13:N13" si="21">D192</f>
        <v>0</v>
      </c>
      <c r="F13" s="43">
        <f t="shared" si="21"/>
        <v>0</v>
      </c>
      <c r="G13" s="43">
        <f>F192</f>
        <v>327.97839999999997</v>
      </c>
      <c r="H13" s="43">
        <f t="shared" si="21"/>
        <v>408.096</v>
      </c>
      <c r="I13" s="43">
        <f t="shared" si="21"/>
        <v>469.3103999999999</v>
      </c>
      <c r="J13" s="43">
        <f t="shared" si="21"/>
        <v>539.70695999999987</v>
      </c>
      <c r="K13" s="43">
        <f t="shared" si="21"/>
        <v>620.663004</v>
      </c>
      <c r="L13" s="43">
        <f t="shared" si="21"/>
        <v>713.76245460000007</v>
      </c>
      <c r="M13" s="43">
        <f t="shared" si="21"/>
        <v>820.82682279000005</v>
      </c>
      <c r="N13" s="43">
        <f t="shared" si="21"/>
        <v>943.95084620850014</v>
      </c>
      <c r="O13" s="43">
        <f t="shared" ref="O13" si="22">N192</f>
        <v>1085.543473139775</v>
      </c>
      <c r="P13" s="43">
        <f t="shared" ref="P13" si="23">O192</f>
        <v>1248.3749941107415</v>
      </c>
      <c r="Q13" s="43">
        <f t="shared" ref="Q13" si="24">P192</f>
        <v>1435.6312432273523</v>
      </c>
      <c r="R13" s="43">
        <f t="shared" ref="R13" si="25">Q192</f>
        <v>1650.9759297114556</v>
      </c>
      <c r="S13" s="43">
        <f t="shared" ref="S13" si="26">R192</f>
        <v>1898.6223191681738</v>
      </c>
    </row>
    <row r="14" spans="1:29" x14ac:dyDescent="0.15">
      <c r="A14" s="118"/>
      <c r="B14" s="120" t="s">
        <v>214</v>
      </c>
      <c r="C14" s="43">
        <v>0</v>
      </c>
      <c r="D14" s="43">
        <f>C197</f>
        <v>0</v>
      </c>
      <c r="E14" s="43">
        <f t="shared" ref="E14:N14" si="27">D197</f>
        <v>0</v>
      </c>
      <c r="F14" s="43">
        <f t="shared" si="27"/>
        <v>0</v>
      </c>
      <c r="G14" s="43">
        <f t="shared" si="27"/>
        <v>20.951999999999998</v>
      </c>
      <c r="H14" s="43">
        <f t="shared" si="27"/>
        <v>23.279999999999998</v>
      </c>
      <c r="I14" s="43">
        <f t="shared" si="27"/>
        <v>26.771999999999998</v>
      </c>
      <c r="J14" s="43">
        <f t="shared" si="27"/>
        <v>30.787799999999997</v>
      </c>
      <c r="K14" s="43">
        <f t="shared" si="27"/>
        <v>35.405969999999996</v>
      </c>
      <c r="L14" s="43">
        <f t="shared" si="27"/>
        <v>40.716865499999997</v>
      </c>
      <c r="M14" s="43">
        <f t="shared" si="27"/>
        <v>46.824395324999998</v>
      </c>
      <c r="N14" s="43">
        <f t="shared" si="27"/>
        <v>53.848054623749995</v>
      </c>
      <c r="O14" s="43">
        <f t="shared" ref="O14" si="28">N197</f>
        <v>61.925262817312493</v>
      </c>
      <c r="P14" s="43">
        <f t="shared" ref="P14" si="29">O197</f>
        <v>71.214052239909364</v>
      </c>
      <c r="Q14" s="43">
        <f t="shared" ref="Q14" si="30">P197</f>
        <v>81.896160075895764</v>
      </c>
      <c r="R14" s="43">
        <f t="shared" ref="R14" si="31">Q197</f>
        <v>94.180584087280124</v>
      </c>
      <c r="S14" s="43">
        <f t="shared" ref="S14" si="32">R197</f>
        <v>108.30767170037214</v>
      </c>
      <c r="T14" s="54" t="s">
        <v>358</v>
      </c>
    </row>
    <row r="15" spans="1:29" x14ac:dyDescent="0.15">
      <c r="A15" s="118"/>
      <c r="B15" s="120" t="s">
        <v>35</v>
      </c>
      <c r="C15" s="43">
        <v>0</v>
      </c>
      <c r="D15" s="43">
        <f>C207</f>
        <v>0</v>
      </c>
      <c r="E15" s="43">
        <f t="shared" ref="E15:N15" si="33">D207</f>
        <v>0</v>
      </c>
      <c r="F15" s="43">
        <f t="shared" si="33"/>
        <v>0</v>
      </c>
      <c r="G15" s="43">
        <f t="shared" si="33"/>
        <v>188.5005625</v>
      </c>
      <c r="H15" s="43">
        <f t="shared" si="33"/>
        <v>174.99017499999991</v>
      </c>
      <c r="I15" s="43">
        <f t="shared" si="33"/>
        <v>159.17207499999978</v>
      </c>
      <c r="J15" s="43">
        <f t="shared" si="33"/>
        <v>143.35562499999969</v>
      </c>
      <c r="K15" s="43">
        <f t="shared" si="33"/>
        <v>127.54098999999955</v>
      </c>
      <c r="L15" s="43">
        <f t="shared" si="33"/>
        <v>111.72835149999943</v>
      </c>
      <c r="M15" s="43">
        <f t="shared" si="33"/>
        <v>95.917909149999346</v>
      </c>
      <c r="N15" s="43">
        <f t="shared" si="33"/>
        <v>80.109882564999353</v>
      </c>
      <c r="O15" s="43">
        <f t="shared" ref="O15" si="34">N207</f>
        <v>64.304513321499371</v>
      </c>
      <c r="P15" s="43">
        <f t="shared" ref="P15" si="35">O207</f>
        <v>48.502067153649385</v>
      </c>
      <c r="Q15" s="43">
        <f t="shared" ref="Q15" si="36">P207</f>
        <v>32.702836369014399</v>
      </c>
      <c r="R15" s="43">
        <f t="shared" ref="R15" si="37">Q207</f>
        <v>16.907142505915921</v>
      </c>
      <c r="S15" s="43">
        <f t="shared" ref="S15" si="38">R207</f>
        <v>2.7723767565078101</v>
      </c>
      <c r="T15" s="54" t="s">
        <v>362</v>
      </c>
    </row>
    <row r="16" spans="1:29" x14ac:dyDescent="0.15">
      <c r="A16" s="118"/>
      <c r="B16" s="120" t="s">
        <v>36</v>
      </c>
      <c r="C16" s="43">
        <v>0</v>
      </c>
      <c r="D16" s="43">
        <v>0</v>
      </c>
      <c r="E16" s="43">
        <v>0</v>
      </c>
      <c r="F16" s="43">
        <v>0</v>
      </c>
      <c r="G16" s="43">
        <v>2.62</v>
      </c>
      <c r="H16" s="43">
        <v>2.62</v>
      </c>
      <c r="I16" s="43">
        <v>2.62</v>
      </c>
      <c r="J16" s="43">
        <v>2.61</v>
      </c>
      <c r="K16" s="43">
        <v>2.61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54" t="s">
        <v>356</v>
      </c>
    </row>
    <row r="17" spans="1:19" x14ac:dyDescent="0.15">
      <c r="B17" s="12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4"/>
      <c r="N17" s="154"/>
      <c r="O17" s="154"/>
      <c r="P17" s="154"/>
      <c r="Q17" s="154"/>
      <c r="R17" s="154"/>
      <c r="S17" s="154"/>
    </row>
    <row r="18" spans="1:19" x14ac:dyDescent="0.15">
      <c r="B18" s="56" t="s">
        <v>37</v>
      </c>
      <c r="C18" s="46">
        <f>SUM(C13:C16)</f>
        <v>0</v>
      </c>
      <c r="D18" s="46">
        <f t="shared" ref="D18:N18" si="39">SUM(D13:D16)</f>
        <v>0</v>
      </c>
      <c r="E18" s="46">
        <f t="shared" si="39"/>
        <v>0</v>
      </c>
      <c r="F18" s="46">
        <f t="shared" si="39"/>
        <v>0</v>
      </c>
      <c r="G18" s="46">
        <f t="shared" si="39"/>
        <v>540.05096249999997</v>
      </c>
      <c r="H18" s="46">
        <f t="shared" si="39"/>
        <v>608.98617499999989</v>
      </c>
      <c r="I18" s="46">
        <f t="shared" si="39"/>
        <v>657.87447499999973</v>
      </c>
      <c r="J18" s="46">
        <f t="shared" si="39"/>
        <v>716.46038499999952</v>
      </c>
      <c r="K18" s="46">
        <f t="shared" si="39"/>
        <v>786.21996399999955</v>
      </c>
      <c r="L18" s="46">
        <f t="shared" si="39"/>
        <v>866.20767159999957</v>
      </c>
      <c r="M18" s="46">
        <f t="shared" si="39"/>
        <v>963.56912726499934</v>
      </c>
      <c r="N18" s="46">
        <f t="shared" si="39"/>
        <v>1077.9087833972496</v>
      </c>
      <c r="O18" s="46">
        <f t="shared" ref="O18:S18" si="40">SUM(O13:O16)</f>
        <v>1211.7732492785867</v>
      </c>
      <c r="P18" s="46">
        <f t="shared" si="40"/>
        <v>1368.0911135043002</v>
      </c>
      <c r="Q18" s="46">
        <f t="shared" si="40"/>
        <v>1550.2302396722625</v>
      </c>
      <c r="R18" s="46">
        <f t="shared" si="40"/>
        <v>1762.0636563046517</v>
      </c>
      <c r="S18" s="46">
        <f t="shared" si="40"/>
        <v>2009.7023676250537</v>
      </c>
    </row>
    <row r="19" spans="1:19" x14ac:dyDescent="0.15">
      <c r="A19" s="118"/>
      <c r="B19" s="157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9"/>
      <c r="N19" s="159"/>
      <c r="O19" s="159"/>
      <c r="P19" s="159"/>
      <c r="Q19" s="159"/>
      <c r="R19" s="159"/>
      <c r="S19" s="159"/>
    </row>
    <row r="20" spans="1:19" x14ac:dyDescent="0.15">
      <c r="B20" s="122" t="s">
        <v>38</v>
      </c>
      <c r="C20" s="46">
        <f>Depreciation!C39</f>
        <v>0</v>
      </c>
      <c r="D20" s="46">
        <f>Depreciation!D39</f>
        <v>0</v>
      </c>
      <c r="E20" s="46">
        <f>Depreciation!E39</f>
        <v>0</v>
      </c>
      <c r="F20" s="46">
        <f>Depreciation!F39</f>
        <v>0</v>
      </c>
      <c r="G20" s="46">
        <f>Depreciation!G39</f>
        <v>313.51100000000002</v>
      </c>
      <c r="H20" s="46">
        <f>Depreciation!H39</f>
        <v>276.50280000000004</v>
      </c>
      <c r="I20" s="46">
        <f>Depreciation!I39</f>
        <v>244.88368500000001</v>
      </c>
      <c r="J20" s="46">
        <f>Depreciation!J39</f>
        <v>217.52562675000001</v>
      </c>
      <c r="K20" s="46">
        <f>Depreciation!K39</f>
        <v>193.63611978750001</v>
      </c>
      <c r="L20" s="46">
        <f>Depreciation!L39</f>
        <v>172.63748036437497</v>
      </c>
      <c r="M20" s="46">
        <f>Depreciation!M39</f>
        <v>154.09278412021879</v>
      </c>
      <c r="N20" s="46">
        <f>Depreciation!N39</f>
        <v>137.65999480363595</v>
      </c>
      <c r="O20" s="46">
        <f>Depreciation!O39</f>
        <v>123.06318809759557</v>
      </c>
      <c r="P20" s="46">
        <f>Depreciation!P39</f>
        <v>110.07418937193071</v>
      </c>
      <c r="Q20" s="46">
        <f>Depreciation!Q39</f>
        <v>98.500596241770154</v>
      </c>
      <c r="R20" s="46">
        <f>Depreciation!R39</f>
        <v>88.177750794901968</v>
      </c>
      <c r="S20" s="46">
        <f>Depreciation!S39</f>
        <v>78.963185110923007</v>
      </c>
    </row>
    <row r="21" spans="1:19" x14ac:dyDescent="0.15">
      <c r="B21" s="121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4"/>
      <c r="N21" s="154"/>
      <c r="O21" s="154"/>
      <c r="P21" s="154"/>
      <c r="Q21" s="154"/>
      <c r="R21" s="154"/>
      <c r="S21" s="154"/>
    </row>
    <row r="22" spans="1:19" x14ac:dyDescent="0.15">
      <c r="B22" s="62" t="s">
        <v>44</v>
      </c>
      <c r="C22" s="46">
        <f t="shared" ref="C22:F22" si="41">C18+C20</f>
        <v>0</v>
      </c>
      <c r="D22" s="46">
        <f t="shared" si="41"/>
        <v>0</v>
      </c>
      <c r="E22" s="46">
        <f t="shared" si="41"/>
        <v>0</v>
      </c>
      <c r="F22" s="46">
        <f t="shared" si="41"/>
        <v>0</v>
      </c>
      <c r="G22" s="46">
        <f t="shared" ref="G22:H22" si="42">G18+G20</f>
        <v>853.56196249999994</v>
      </c>
      <c r="H22" s="46">
        <f t="shared" si="42"/>
        <v>885.48897499999998</v>
      </c>
      <c r="I22" s="46">
        <f t="shared" ref="I22:K22" si="43">I18+I20</f>
        <v>902.75815999999975</v>
      </c>
      <c r="J22" s="46">
        <f t="shared" si="43"/>
        <v>933.98601174999953</v>
      </c>
      <c r="K22" s="46">
        <f t="shared" si="43"/>
        <v>979.85608378749953</v>
      </c>
      <c r="L22" s="46">
        <f t="shared" ref="L22:M22" si="44">L18+L20</f>
        <v>1038.8451519643745</v>
      </c>
      <c r="M22" s="46">
        <f t="shared" si="44"/>
        <v>1117.6619113852182</v>
      </c>
      <c r="N22" s="46">
        <f t="shared" ref="N22:S22" si="45">N18+N20</f>
        <v>1215.5687782008856</v>
      </c>
      <c r="O22" s="46">
        <f t="shared" si="45"/>
        <v>1334.8364373761824</v>
      </c>
      <c r="P22" s="46">
        <f t="shared" si="45"/>
        <v>1478.165302876231</v>
      </c>
      <c r="Q22" s="46">
        <f t="shared" si="45"/>
        <v>1648.7308359140327</v>
      </c>
      <c r="R22" s="46">
        <f t="shared" si="45"/>
        <v>1850.2414070995537</v>
      </c>
      <c r="S22" s="46">
        <f t="shared" si="45"/>
        <v>2088.6655527359767</v>
      </c>
    </row>
    <row r="23" spans="1:19" x14ac:dyDescent="0.15">
      <c r="B23" s="121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4"/>
      <c r="N23" s="154"/>
      <c r="O23" s="154"/>
      <c r="P23" s="154"/>
      <c r="Q23" s="154"/>
      <c r="R23" s="154"/>
      <c r="S23" s="154"/>
    </row>
    <row r="24" spans="1:19" ht="35.25" customHeight="1" x14ac:dyDescent="0.15">
      <c r="A24" s="123"/>
      <c r="B24" s="120" t="s">
        <v>39</v>
      </c>
      <c r="C24" s="43">
        <f t="shared" ref="C24:N24" si="46">C10-C22</f>
        <v>0</v>
      </c>
      <c r="D24" s="43">
        <f t="shared" si="46"/>
        <v>0</v>
      </c>
      <c r="E24" s="43">
        <f t="shared" si="46"/>
        <v>0</v>
      </c>
      <c r="F24" s="43">
        <f t="shared" si="46"/>
        <v>0</v>
      </c>
      <c r="G24" s="43">
        <f t="shared" si="46"/>
        <v>2.437037499999974</v>
      </c>
      <c r="H24" s="43">
        <f t="shared" si="46"/>
        <v>65.621024999999918</v>
      </c>
      <c r="I24" s="43">
        <f t="shared" si="46"/>
        <v>143.46284000000026</v>
      </c>
      <c r="J24" s="43">
        <f t="shared" si="46"/>
        <v>216.85708825000052</v>
      </c>
      <c r="K24" s="43">
        <f t="shared" si="46"/>
        <v>286.07132621250048</v>
      </c>
      <c r="L24" s="43">
        <f t="shared" si="46"/>
        <v>353.67499903562566</v>
      </c>
      <c r="M24" s="43">
        <f t="shared" si="46"/>
        <v>414.11025471478183</v>
      </c>
      <c r="N24" s="43">
        <f t="shared" si="46"/>
        <v>469.38060450911462</v>
      </c>
      <c r="O24" s="43">
        <f t="shared" ref="O24:S24" si="47">O10-O22</f>
        <v>518.60788360481774</v>
      </c>
      <c r="P24" s="43">
        <f t="shared" si="47"/>
        <v>560.62345020286898</v>
      </c>
      <c r="Q24" s="43">
        <f t="shared" si="47"/>
        <v>593.93679247297746</v>
      </c>
      <c r="R24" s="43">
        <f t="shared" si="47"/>
        <v>616.69298412615763</v>
      </c>
      <c r="S24" s="43">
        <f t="shared" si="47"/>
        <v>624.96227761230557</v>
      </c>
    </row>
    <row r="25" spans="1:19" x14ac:dyDescent="0.15">
      <c r="B25" s="121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4"/>
      <c r="N25" s="154"/>
      <c r="O25" s="154"/>
      <c r="P25" s="154"/>
      <c r="Q25" s="154"/>
      <c r="R25" s="154"/>
      <c r="S25" s="154"/>
    </row>
    <row r="26" spans="1:19" x14ac:dyDescent="0.15">
      <c r="B26" s="120" t="s">
        <v>40</v>
      </c>
      <c r="C26" s="43">
        <f t="shared" ref="C26:K26" si="48">C24</f>
        <v>0</v>
      </c>
      <c r="D26" s="43">
        <f t="shared" si="48"/>
        <v>0</v>
      </c>
      <c r="E26" s="43">
        <f t="shared" si="48"/>
        <v>0</v>
      </c>
      <c r="F26" s="43">
        <f t="shared" si="48"/>
        <v>0</v>
      </c>
      <c r="G26" s="43">
        <f t="shared" si="48"/>
        <v>2.437037499999974</v>
      </c>
      <c r="H26" s="43">
        <f t="shared" si="48"/>
        <v>65.621024999999918</v>
      </c>
      <c r="I26" s="43">
        <f t="shared" si="48"/>
        <v>143.46284000000026</v>
      </c>
      <c r="J26" s="43">
        <f t="shared" si="48"/>
        <v>216.85708825000052</v>
      </c>
      <c r="K26" s="43">
        <f t="shared" si="48"/>
        <v>286.07132621250048</v>
      </c>
      <c r="L26" s="43">
        <f t="shared" ref="L26:M26" si="49">L24</f>
        <v>353.67499903562566</v>
      </c>
      <c r="M26" s="43">
        <f t="shared" si="49"/>
        <v>414.11025471478183</v>
      </c>
      <c r="N26" s="43">
        <f t="shared" ref="N26:S26" si="50">N24</f>
        <v>469.38060450911462</v>
      </c>
      <c r="O26" s="43">
        <f t="shared" si="50"/>
        <v>518.60788360481774</v>
      </c>
      <c r="P26" s="43">
        <f t="shared" si="50"/>
        <v>560.62345020286898</v>
      </c>
      <c r="Q26" s="43">
        <f t="shared" si="50"/>
        <v>593.93679247297746</v>
      </c>
      <c r="R26" s="43">
        <f t="shared" si="50"/>
        <v>616.69298412615763</v>
      </c>
      <c r="S26" s="43">
        <f t="shared" si="50"/>
        <v>624.96227761230557</v>
      </c>
    </row>
    <row r="27" spans="1:19" x14ac:dyDescent="0.15">
      <c r="B27" s="120" t="s">
        <v>41</v>
      </c>
      <c r="C27" s="43">
        <f t="shared" ref="C27" si="51">C26*25%</f>
        <v>0</v>
      </c>
      <c r="D27" s="43">
        <f>D26*30%</f>
        <v>0</v>
      </c>
      <c r="E27" s="43">
        <f t="shared" ref="E27:K27" si="52">E26*30%</f>
        <v>0</v>
      </c>
      <c r="F27" s="43">
        <f t="shared" si="52"/>
        <v>0</v>
      </c>
      <c r="G27" s="43">
        <f t="shared" si="52"/>
        <v>0.73111124999999222</v>
      </c>
      <c r="H27" s="43">
        <f t="shared" si="52"/>
        <v>19.686307499999973</v>
      </c>
      <c r="I27" s="43">
        <f t="shared" si="52"/>
        <v>43.038852000000077</v>
      </c>
      <c r="J27" s="43">
        <f t="shared" si="52"/>
        <v>65.057126475000146</v>
      </c>
      <c r="K27" s="43">
        <f t="shared" si="52"/>
        <v>85.821397863750136</v>
      </c>
      <c r="L27" s="43">
        <f t="shared" ref="L27:M27" si="53">L26*30%</f>
        <v>106.1024997106877</v>
      </c>
      <c r="M27" s="43">
        <f t="shared" si="53"/>
        <v>124.23307641443455</v>
      </c>
      <c r="N27" s="43">
        <f t="shared" ref="N27:S27" si="54">N26*30%</f>
        <v>140.81418135273438</v>
      </c>
      <c r="O27" s="43">
        <f t="shared" si="54"/>
        <v>155.58236508144532</v>
      </c>
      <c r="P27" s="43">
        <f t="shared" si="54"/>
        <v>168.18703506086069</v>
      </c>
      <c r="Q27" s="43">
        <f t="shared" si="54"/>
        <v>178.18103774189322</v>
      </c>
      <c r="R27" s="43">
        <f t="shared" si="54"/>
        <v>185.00789523784729</v>
      </c>
      <c r="S27" s="43">
        <f t="shared" si="54"/>
        <v>187.48868328369167</v>
      </c>
    </row>
    <row r="28" spans="1:19" x14ac:dyDescent="0.15">
      <c r="B28" s="120" t="s">
        <v>42</v>
      </c>
      <c r="C28" s="43">
        <f t="shared" ref="C28:F28" si="55">C26-C27</f>
        <v>0</v>
      </c>
      <c r="D28" s="43">
        <f t="shared" si="55"/>
        <v>0</v>
      </c>
      <c r="E28" s="43">
        <f t="shared" si="55"/>
        <v>0</v>
      </c>
      <c r="F28" s="43">
        <f t="shared" si="55"/>
        <v>0</v>
      </c>
      <c r="G28" s="43">
        <f t="shared" ref="G28:H28" si="56">G26-G27</f>
        <v>1.7059262499999819</v>
      </c>
      <c r="H28" s="43">
        <f t="shared" si="56"/>
        <v>45.934717499999948</v>
      </c>
      <c r="I28" s="43">
        <f t="shared" ref="I28:K28" si="57">I26-I27</f>
        <v>100.42398800000018</v>
      </c>
      <c r="J28" s="43">
        <f t="shared" si="57"/>
        <v>151.79996177500038</v>
      </c>
      <c r="K28" s="43">
        <f t="shared" si="57"/>
        <v>200.24992834875036</v>
      </c>
      <c r="L28" s="43">
        <f t="shared" ref="L28:M28" si="58">L26-L27</f>
        <v>247.57249932493795</v>
      </c>
      <c r="M28" s="43">
        <f t="shared" si="58"/>
        <v>289.87717830034728</v>
      </c>
      <c r="N28" s="43">
        <f t="shared" ref="N28:S28" si="59">N26-N27</f>
        <v>328.56642315638021</v>
      </c>
      <c r="O28" s="43">
        <f t="shared" si="59"/>
        <v>363.0255185233724</v>
      </c>
      <c r="P28" s="43">
        <f t="shared" si="59"/>
        <v>392.43641514200829</v>
      </c>
      <c r="Q28" s="43">
        <f t="shared" si="59"/>
        <v>415.75575473108427</v>
      </c>
      <c r="R28" s="43">
        <f t="shared" si="59"/>
        <v>431.68508888831036</v>
      </c>
      <c r="S28" s="43">
        <f t="shared" si="59"/>
        <v>437.4735943286139</v>
      </c>
    </row>
    <row r="29" spans="1:19" ht="15.75" thickBot="1" x14ac:dyDescent="0.2">
      <c r="B29" s="160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2"/>
      <c r="N29" s="162"/>
      <c r="O29" s="162"/>
      <c r="P29" s="162"/>
      <c r="Q29" s="162"/>
      <c r="R29" s="162"/>
      <c r="S29" s="162"/>
    </row>
    <row r="30" spans="1:19" ht="15.75" thickBot="1" x14ac:dyDescent="0.2">
      <c r="A30" s="123"/>
      <c r="B30" s="124" t="s">
        <v>43</v>
      </c>
      <c r="C30" s="89">
        <f t="shared" ref="C30:F30" si="60">C28</f>
        <v>0</v>
      </c>
      <c r="D30" s="89">
        <f t="shared" si="60"/>
        <v>0</v>
      </c>
      <c r="E30" s="89">
        <f t="shared" si="60"/>
        <v>0</v>
      </c>
      <c r="F30" s="89">
        <f t="shared" si="60"/>
        <v>0</v>
      </c>
      <c r="G30" s="89">
        <f t="shared" ref="G30:H30" si="61">G28</f>
        <v>1.7059262499999819</v>
      </c>
      <c r="H30" s="89">
        <f t="shared" si="61"/>
        <v>45.934717499999948</v>
      </c>
      <c r="I30" s="89">
        <f t="shared" ref="I30:K30" si="62">I28</f>
        <v>100.42398800000018</v>
      </c>
      <c r="J30" s="89">
        <f t="shared" si="62"/>
        <v>151.79996177500038</v>
      </c>
      <c r="K30" s="89">
        <f t="shared" si="62"/>
        <v>200.24992834875036</v>
      </c>
      <c r="L30" s="89">
        <f t="shared" ref="L30:M30" si="63">L28</f>
        <v>247.57249932493795</v>
      </c>
      <c r="M30" s="89">
        <f t="shared" si="63"/>
        <v>289.87717830034728</v>
      </c>
      <c r="N30" s="89">
        <f t="shared" ref="N30:S30" si="64">N28</f>
        <v>328.56642315638021</v>
      </c>
      <c r="O30" s="89">
        <f t="shared" si="64"/>
        <v>363.0255185233724</v>
      </c>
      <c r="P30" s="89">
        <f t="shared" si="64"/>
        <v>392.43641514200829</v>
      </c>
      <c r="Q30" s="89">
        <f t="shared" si="64"/>
        <v>415.75575473108427</v>
      </c>
      <c r="R30" s="89">
        <f t="shared" si="64"/>
        <v>431.68508888831036</v>
      </c>
      <c r="S30" s="89">
        <f t="shared" si="64"/>
        <v>437.4735943286139</v>
      </c>
    </row>
    <row r="31" spans="1:19" x14ac:dyDescent="0.15">
      <c r="A31" s="123"/>
      <c r="B31" s="125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9" x14ac:dyDescent="0.15">
      <c r="A32" s="123"/>
      <c r="B32" s="125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</row>
    <row r="33" spans="1:19" x14ac:dyDescent="0.15">
      <c r="A33" s="123"/>
      <c r="B33" s="125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</row>
    <row r="34" spans="1:19" x14ac:dyDescent="0.15">
      <c r="A34" s="123"/>
      <c r="B34" s="125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</row>
    <row r="35" spans="1:19" x14ac:dyDescent="0.15">
      <c r="A35" s="123"/>
      <c r="B35" s="125"/>
      <c r="C35" s="126"/>
      <c r="D35" s="126"/>
      <c r="E35" s="126"/>
      <c r="F35" s="126"/>
      <c r="G35" s="126"/>
    </row>
    <row r="36" spans="1:19" x14ac:dyDescent="0.15">
      <c r="A36" s="123"/>
      <c r="B36" s="125"/>
      <c r="C36" s="126"/>
      <c r="D36" s="126"/>
      <c r="E36" s="126"/>
      <c r="F36" s="126"/>
      <c r="G36" s="126"/>
    </row>
    <row r="37" spans="1:19" x14ac:dyDescent="0.15">
      <c r="A37" s="123"/>
      <c r="B37" s="125"/>
      <c r="C37" s="126"/>
      <c r="D37" s="126"/>
      <c r="E37" s="126"/>
      <c r="F37" s="126"/>
      <c r="G37" s="126"/>
    </row>
    <row r="38" spans="1:19" x14ac:dyDescent="0.15">
      <c r="A38" s="123"/>
      <c r="B38" s="125"/>
      <c r="C38" s="126"/>
      <c r="D38" s="126"/>
      <c r="E38" s="126"/>
      <c r="F38" s="126"/>
      <c r="G38" s="126"/>
    </row>
    <row r="39" spans="1:19" x14ac:dyDescent="0.15">
      <c r="A39" s="123"/>
      <c r="B39" s="125"/>
      <c r="C39" s="126"/>
      <c r="D39" s="126"/>
      <c r="E39" s="126"/>
      <c r="F39" s="126"/>
      <c r="G39" s="126"/>
    </row>
    <row r="40" spans="1:19" x14ac:dyDescent="0.15">
      <c r="A40" s="123"/>
      <c r="B40" s="333" t="str">
        <f>A1</f>
        <v>Project Report of M/s VAYU SUITES</v>
      </c>
      <c r="C40" s="333"/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</row>
    <row r="41" spans="1:19" x14ac:dyDescent="0.15">
      <c r="A41" s="123"/>
      <c r="B41" s="334" t="s">
        <v>45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</row>
    <row r="42" spans="1:19" ht="15.75" thickBot="1" x14ac:dyDescent="0.2"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16"/>
      <c r="S42" s="116" t="s">
        <v>152</v>
      </c>
    </row>
    <row r="43" spans="1:19" ht="15.75" thickBot="1" x14ac:dyDescent="0.2">
      <c r="A43" s="145"/>
      <c r="B43" s="127" t="s">
        <v>1</v>
      </c>
      <c r="C43" s="84" t="s">
        <v>105</v>
      </c>
      <c r="D43" s="84" t="s">
        <v>106</v>
      </c>
      <c r="E43" s="84" t="s">
        <v>107</v>
      </c>
      <c r="F43" s="84" t="s">
        <v>108</v>
      </c>
      <c r="G43" s="84" t="s">
        <v>109</v>
      </c>
      <c r="H43" s="84" t="s">
        <v>151</v>
      </c>
      <c r="I43" s="84" t="s">
        <v>164</v>
      </c>
      <c r="J43" s="85" t="s">
        <v>167</v>
      </c>
      <c r="K43" s="85" t="s">
        <v>168</v>
      </c>
      <c r="L43" s="85" t="s">
        <v>169</v>
      </c>
      <c r="M43" s="85" t="s">
        <v>190</v>
      </c>
      <c r="N43" s="85" t="s">
        <v>191</v>
      </c>
      <c r="O43" s="85" t="s">
        <v>323</v>
      </c>
      <c r="P43" s="85" t="s">
        <v>324</v>
      </c>
      <c r="Q43" s="85" t="s">
        <v>325</v>
      </c>
      <c r="R43" s="85" t="s">
        <v>326</v>
      </c>
      <c r="S43" s="85" t="s">
        <v>327</v>
      </c>
    </row>
    <row r="44" spans="1:19" x14ac:dyDescent="0.15">
      <c r="B44" s="128" t="s">
        <v>46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5"/>
      <c r="O44" s="115"/>
      <c r="P44" s="115"/>
      <c r="Q44" s="115"/>
      <c r="R44" s="115"/>
      <c r="S44" s="115"/>
    </row>
    <row r="45" spans="1:19" x14ac:dyDescent="0.15">
      <c r="B45" s="129" t="s">
        <v>338</v>
      </c>
      <c r="C45" s="41">
        <v>5</v>
      </c>
      <c r="D45" s="41">
        <v>140.38</v>
      </c>
      <c r="E45" s="41">
        <v>560.49</v>
      </c>
      <c r="F45" s="41">
        <v>916</v>
      </c>
      <c r="G45" s="41">
        <v>916</v>
      </c>
      <c r="H45" s="41">
        <v>916</v>
      </c>
      <c r="I45" s="41">
        <v>916</v>
      </c>
      <c r="J45" s="41">
        <v>916</v>
      </c>
      <c r="K45" s="41">
        <v>916</v>
      </c>
      <c r="L45" s="41">
        <v>916</v>
      </c>
      <c r="M45" s="41">
        <v>916</v>
      </c>
      <c r="N45" s="41">
        <v>916</v>
      </c>
      <c r="O45" s="41">
        <v>916</v>
      </c>
      <c r="P45" s="41">
        <v>916</v>
      </c>
      <c r="Q45" s="41">
        <v>916</v>
      </c>
      <c r="R45" s="41">
        <v>916</v>
      </c>
      <c r="S45" s="41">
        <v>916</v>
      </c>
    </row>
    <row r="46" spans="1:19" x14ac:dyDescent="0.15">
      <c r="A46" s="118"/>
      <c r="B46" s="129" t="s">
        <v>47</v>
      </c>
      <c r="C46" s="41">
        <f>C30</f>
        <v>0</v>
      </c>
      <c r="D46" s="41">
        <f t="shared" ref="D46:N46" si="65">D30+C46</f>
        <v>0</v>
      </c>
      <c r="E46" s="41">
        <f t="shared" si="65"/>
        <v>0</v>
      </c>
      <c r="F46" s="41">
        <f t="shared" si="65"/>
        <v>0</v>
      </c>
      <c r="G46" s="41">
        <f t="shared" si="65"/>
        <v>1.7059262499999819</v>
      </c>
      <c r="H46" s="41">
        <f t="shared" si="65"/>
        <v>47.640643749999931</v>
      </c>
      <c r="I46" s="41">
        <f t="shared" si="65"/>
        <v>148.0646317500001</v>
      </c>
      <c r="J46" s="41">
        <f t="shared" si="65"/>
        <v>299.86459352500049</v>
      </c>
      <c r="K46" s="41">
        <f t="shared" si="65"/>
        <v>500.11452187375085</v>
      </c>
      <c r="L46" s="41">
        <f t="shared" si="65"/>
        <v>747.68702119868885</v>
      </c>
      <c r="M46" s="41">
        <f t="shared" si="65"/>
        <v>1037.564199499036</v>
      </c>
      <c r="N46" s="41">
        <f t="shared" si="65"/>
        <v>1366.1306226554161</v>
      </c>
      <c r="O46" s="41">
        <f t="shared" ref="O46" si="66">O30+N46</f>
        <v>1729.1561411787884</v>
      </c>
      <c r="P46" s="41">
        <f t="shared" ref="P46" si="67">P30+O46</f>
        <v>2121.5925563207966</v>
      </c>
      <c r="Q46" s="41">
        <f t="shared" ref="Q46" si="68">Q30+P46</f>
        <v>2537.348311051881</v>
      </c>
      <c r="R46" s="41">
        <f t="shared" ref="R46" si="69">R30+Q46</f>
        <v>2969.0333999401914</v>
      </c>
      <c r="S46" s="41">
        <f t="shared" ref="S46" si="70">S30+R46</f>
        <v>3406.5069942688051</v>
      </c>
    </row>
    <row r="47" spans="1:19" x14ac:dyDescent="0.15">
      <c r="B47" s="129" t="s">
        <v>48</v>
      </c>
      <c r="C47" s="41">
        <v>0</v>
      </c>
      <c r="D47" s="41">
        <f>'Repayment Schedule'!B225</f>
        <v>280</v>
      </c>
      <c r="E47" s="41">
        <f>'Repayment Schedule'!C225</f>
        <v>1120</v>
      </c>
      <c r="F47" s="41">
        <f>'Repayment Schedule'!D225</f>
        <v>2000</v>
      </c>
      <c r="G47" s="41">
        <f>'Repayment Schedule'!E225</f>
        <v>1930.55</v>
      </c>
      <c r="H47" s="41">
        <f>'Repayment Schedule'!F225</f>
        <v>1763.87</v>
      </c>
      <c r="I47" s="41">
        <f>'Repayment Schedule'!G225</f>
        <v>1597.1899999999998</v>
      </c>
      <c r="J47" s="41">
        <f>'Repayment Schedule'!H225</f>
        <v>1430.5099999999998</v>
      </c>
      <c r="K47" s="41">
        <f>'Repayment Schedule'!I225</f>
        <v>1263.8299999999997</v>
      </c>
      <c r="L47" s="41">
        <f>'Repayment Schedule'!J225</f>
        <v>1097.1499999999996</v>
      </c>
      <c r="M47" s="41">
        <f>'Repayment Schedule'!K225</f>
        <v>930.46999999999957</v>
      </c>
      <c r="N47" s="41">
        <f>'Repayment Schedule'!L225</f>
        <v>763.78999999999951</v>
      </c>
      <c r="O47" s="41">
        <f>'Repayment Schedule'!M225</f>
        <v>597.10999999999945</v>
      </c>
      <c r="P47" s="41">
        <f>'Repayment Schedule'!N225</f>
        <v>430.42999999999944</v>
      </c>
      <c r="Q47" s="41">
        <f>'Repayment Schedule'!O225</f>
        <v>263.74999999999943</v>
      </c>
      <c r="R47" s="41">
        <f>'Repayment Schedule'!P225</f>
        <v>97.069999999999425</v>
      </c>
      <c r="S47" s="41">
        <f>'Repayment Schedule'!Q225</f>
        <v>-5.8264504332328215E-13</v>
      </c>
    </row>
    <row r="48" spans="1:19" ht="30" x14ac:dyDescent="0.15">
      <c r="B48" s="285" t="s">
        <v>340</v>
      </c>
      <c r="C48" s="41">
        <v>0</v>
      </c>
      <c r="D48" s="41">
        <v>0</v>
      </c>
      <c r="E48" s="41">
        <v>0</v>
      </c>
      <c r="F48" s="41">
        <v>0</v>
      </c>
      <c r="G48" s="41">
        <v>23.43</v>
      </c>
      <c r="H48" s="41">
        <f>G48*1.15</f>
        <v>26.944499999999998</v>
      </c>
      <c r="I48" s="41">
        <f t="shared" ref="I48:S48" si="71">H48*1.15</f>
        <v>30.986174999999996</v>
      </c>
      <c r="J48" s="41">
        <f t="shared" si="71"/>
        <v>35.634101249999993</v>
      </c>
      <c r="K48" s="41">
        <f t="shared" si="71"/>
        <v>40.979216437499993</v>
      </c>
      <c r="L48" s="41">
        <f t="shared" si="71"/>
        <v>47.126098903124991</v>
      </c>
      <c r="M48" s="41">
        <f t="shared" si="71"/>
        <v>54.195013738593737</v>
      </c>
      <c r="N48" s="41">
        <f t="shared" si="71"/>
        <v>62.324265799382793</v>
      </c>
      <c r="O48" s="41">
        <f t="shared" si="71"/>
        <v>71.672905669290202</v>
      </c>
      <c r="P48" s="41">
        <f t="shared" si="71"/>
        <v>82.42384151968372</v>
      </c>
      <c r="Q48" s="41">
        <f t="shared" si="71"/>
        <v>94.787417747636269</v>
      </c>
      <c r="R48" s="41">
        <f t="shared" si="71"/>
        <v>109.0055304097817</v>
      </c>
      <c r="S48" s="41">
        <f t="shared" si="71"/>
        <v>125.35635997124895</v>
      </c>
    </row>
    <row r="49" spans="1:19" ht="15.75" thickBot="1" x14ac:dyDescent="0.2">
      <c r="B49" s="130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4"/>
      <c r="N49" s="164"/>
      <c r="O49" s="164"/>
      <c r="P49" s="164"/>
      <c r="Q49" s="164"/>
      <c r="R49" s="164"/>
      <c r="S49" s="164"/>
    </row>
    <row r="50" spans="1:19" ht="15.75" thickBot="1" x14ac:dyDescent="0.2">
      <c r="B50" s="131" t="s">
        <v>4</v>
      </c>
      <c r="C50" s="86">
        <f t="shared" ref="C50:S50" si="72">SUM(C45:C48)</f>
        <v>5</v>
      </c>
      <c r="D50" s="86">
        <f t="shared" si="72"/>
        <v>420.38</v>
      </c>
      <c r="E50" s="86">
        <f t="shared" si="72"/>
        <v>1680.49</v>
      </c>
      <c r="F50" s="86">
        <f t="shared" si="72"/>
        <v>2916</v>
      </c>
      <c r="G50" s="86">
        <f t="shared" si="72"/>
        <v>2871.6859262499997</v>
      </c>
      <c r="H50" s="86">
        <f t="shared" si="72"/>
        <v>2754.4551437499999</v>
      </c>
      <c r="I50" s="86">
        <f t="shared" si="72"/>
        <v>2692.24080675</v>
      </c>
      <c r="J50" s="86">
        <f t="shared" si="72"/>
        <v>2682.0086947750005</v>
      </c>
      <c r="K50" s="86">
        <f t="shared" si="72"/>
        <v>2720.9237383112504</v>
      </c>
      <c r="L50" s="86">
        <f t="shared" si="72"/>
        <v>2807.9631201018133</v>
      </c>
      <c r="M50" s="86">
        <f t="shared" si="72"/>
        <v>2938.2292132376297</v>
      </c>
      <c r="N50" s="86">
        <f t="shared" si="72"/>
        <v>3108.2448884547985</v>
      </c>
      <c r="O50" s="86">
        <f t="shared" si="72"/>
        <v>3313.9390468480779</v>
      </c>
      <c r="P50" s="86">
        <f t="shared" si="72"/>
        <v>3550.4463978404797</v>
      </c>
      <c r="Q50" s="86">
        <f t="shared" si="72"/>
        <v>3811.885728799517</v>
      </c>
      <c r="R50" s="86">
        <f t="shared" si="72"/>
        <v>4091.1089303499725</v>
      </c>
      <c r="S50" s="86">
        <f t="shared" si="72"/>
        <v>4447.863354240053</v>
      </c>
    </row>
    <row r="51" spans="1:19" ht="15.75" thickBot="1" x14ac:dyDescent="0.2"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</row>
    <row r="52" spans="1:19" ht="15.75" thickBot="1" x14ac:dyDescent="0.2">
      <c r="B52" s="127" t="s">
        <v>1</v>
      </c>
      <c r="C52" s="84" t="s">
        <v>105</v>
      </c>
      <c r="D52" s="84" t="s">
        <v>106</v>
      </c>
      <c r="E52" s="84" t="s">
        <v>107</v>
      </c>
      <c r="F52" s="84" t="s">
        <v>108</v>
      </c>
      <c r="G52" s="84" t="s">
        <v>109</v>
      </c>
      <c r="H52" s="84" t="s">
        <v>151</v>
      </c>
      <c r="I52" s="84" t="s">
        <v>164</v>
      </c>
      <c r="J52" s="85" t="s">
        <v>167</v>
      </c>
      <c r="K52" s="85" t="s">
        <v>168</v>
      </c>
      <c r="L52" s="85" t="s">
        <v>169</v>
      </c>
      <c r="M52" s="85" t="s">
        <v>190</v>
      </c>
      <c r="N52" s="85" t="s">
        <v>191</v>
      </c>
      <c r="O52" s="85" t="s">
        <v>323</v>
      </c>
      <c r="P52" s="85" t="s">
        <v>324</v>
      </c>
      <c r="Q52" s="85" t="s">
        <v>325</v>
      </c>
      <c r="R52" s="85" t="s">
        <v>326</v>
      </c>
      <c r="S52" s="85" t="s">
        <v>327</v>
      </c>
    </row>
    <row r="53" spans="1:19" x14ac:dyDescent="0.15">
      <c r="B53" s="128" t="s">
        <v>49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6"/>
      <c r="O53" s="166"/>
      <c r="P53" s="166"/>
      <c r="Q53" s="166"/>
      <c r="R53" s="166"/>
      <c r="S53" s="166"/>
    </row>
    <row r="54" spans="1:19" x14ac:dyDescent="0.15">
      <c r="B54" s="129" t="s">
        <v>50</v>
      </c>
      <c r="C54" s="41">
        <f>Depreciation!C48</f>
        <v>5</v>
      </c>
      <c r="D54" s="41">
        <f>Depreciation!D48</f>
        <v>407.3</v>
      </c>
      <c r="E54" s="41">
        <f>Depreciation!E48</f>
        <v>1667.4099999999999</v>
      </c>
      <c r="F54" s="41">
        <f>Depreciation!F48</f>
        <v>2902.9199999999996</v>
      </c>
      <c r="G54" s="41">
        <f>Depreciation!G48</f>
        <v>2589.4089999999997</v>
      </c>
      <c r="H54" s="41">
        <f>Depreciation!H48</f>
        <v>2312.9061999999994</v>
      </c>
      <c r="I54" s="41">
        <f>Depreciation!I48</f>
        <v>2068.0225149999997</v>
      </c>
      <c r="J54" s="41">
        <f>Depreciation!J48</f>
        <v>1850.4968882500002</v>
      </c>
      <c r="K54" s="41">
        <f>Depreciation!K48</f>
        <v>1656.8607684624999</v>
      </c>
      <c r="L54" s="41">
        <f>Depreciation!L48</f>
        <v>1484.2232880981248</v>
      </c>
      <c r="M54" s="41">
        <f>Depreciation!M48</f>
        <v>1330.1305039779063</v>
      </c>
      <c r="N54" s="41">
        <f>Depreciation!N48</f>
        <v>1192.4705091742703</v>
      </c>
      <c r="O54" s="41">
        <f>Depreciation!O48</f>
        <v>1069.4073210766751</v>
      </c>
      <c r="P54" s="41">
        <f>Depreciation!P48</f>
        <v>959.33313170474389</v>
      </c>
      <c r="Q54" s="41">
        <f>Depreciation!Q48</f>
        <v>860.83253546297385</v>
      </c>
      <c r="R54" s="41">
        <f>Depreciation!R48</f>
        <v>772.6547846680719</v>
      </c>
      <c r="S54" s="41">
        <f>Depreciation!S48</f>
        <v>693.69159955714872</v>
      </c>
    </row>
    <row r="55" spans="1:19" x14ac:dyDescent="0.15">
      <c r="A55" s="118"/>
      <c r="B55" s="129" t="s">
        <v>332</v>
      </c>
      <c r="C55" s="41">
        <v>0</v>
      </c>
      <c r="D55" s="88">
        <v>0</v>
      </c>
      <c r="E55" s="41">
        <v>0</v>
      </c>
      <c r="F55" s="41">
        <v>0</v>
      </c>
      <c r="G55" s="41">
        <f>((F181+F182)/12*1.5)+C165/12</f>
        <v>11.032987500000001</v>
      </c>
      <c r="H55" s="41">
        <f>((G181+G182)/12*1.5)+($C$165/12)+10%</f>
        <v>12.158875</v>
      </c>
      <c r="I55" s="41">
        <f t="shared" ref="I55:S55" si="73">((H181+H182)/12*1.5)+($C$165/12)+10%</f>
        <v>13.697706249999998</v>
      </c>
      <c r="J55" s="41">
        <f t="shared" si="73"/>
        <v>15.467362187499999</v>
      </c>
      <c r="K55" s="41">
        <f t="shared" si="73"/>
        <v>17.502466515625002</v>
      </c>
      <c r="L55" s="41">
        <f t="shared" si="73"/>
        <v>19.84283649296875</v>
      </c>
      <c r="M55" s="41">
        <f t="shared" si="73"/>
        <v>22.534261966914062</v>
      </c>
      <c r="N55" s="41">
        <f t="shared" si="73"/>
        <v>25.629401261951173</v>
      </c>
      <c r="O55" s="41">
        <f t="shared" si="73"/>
        <v>29.188811451243847</v>
      </c>
      <c r="P55" s="41">
        <f t="shared" si="73"/>
        <v>33.282133168930422</v>
      </c>
      <c r="Q55" s="41">
        <f t="shared" si="73"/>
        <v>37.98945314426998</v>
      </c>
      <c r="R55" s="41">
        <f t="shared" si="73"/>
        <v>43.402871115910479</v>
      </c>
      <c r="S55" s="41">
        <f t="shared" si="73"/>
        <v>49.628301783297054</v>
      </c>
    </row>
    <row r="56" spans="1:19" x14ac:dyDescent="0.15">
      <c r="A56" s="118"/>
      <c r="B56" s="129" t="s">
        <v>329</v>
      </c>
      <c r="C56" s="41">
        <v>0</v>
      </c>
      <c r="D56" s="88">
        <v>0</v>
      </c>
      <c r="E56" s="41">
        <v>0</v>
      </c>
      <c r="F56" s="41">
        <v>0</v>
      </c>
      <c r="G56" s="41">
        <f t="shared" ref="G56:S56" si="74">G10/12</f>
        <v>71.333249999999992</v>
      </c>
      <c r="H56" s="41">
        <f t="shared" si="74"/>
        <v>79.259166666666658</v>
      </c>
      <c r="I56" s="41">
        <f t="shared" si="74"/>
        <v>87.185083333333338</v>
      </c>
      <c r="J56" s="41">
        <f t="shared" si="74"/>
        <v>95.903591666666671</v>
      </c>
      <c r="K56" s="41">
        <f t="shared" si="74"/>
        <v>105.49395083333333</v>
      </c>
      <c r="L56" s="41">
        <f t="shared" si="74"/>
        <v>116.04334591666668</v>
      </c>
      <c r="M56" s="41">
        <f t="shared" si="74"/>
        <v>127.64768050833334</v>
      </c>
      <c r="N56" s="41">
        <f t="shared" si="74"/>
        <v>140.41244855916668</v>
      </c>
      <c r="O56" s="41">
        <f t="shared" si="74"/>
        <v>154.45369341508334</v>
      </c>
      <c r="P56" s="41">
        <f t="shared" si="74"/>
        <v>169.89906275659166</v>
      </c>
      <c r="Q56" s="41">
        <f t="shared" si="74"/>
        <v>186.88896903225086</v>
      </c>
      <c r="R56" s="41">
        <f t="shared" si="74"/>
        <v>205.57786593547596</v>
      </c>
      <c r="S56" s="41">
        <f t="shared" si="74"/>
        <v>226.13565252902353</v>
      </c>
    </row>
    <row r="57" spans="1:19" ht="30" x14ac:dyDescent="0.15">
      <c r="A57" s="118"/>
      <c r="B57" s="285" t="s">
        <v>341</v>
      </c>
      <c r="C57" s="41">
        <v>0</v>
      </c>
      <c r="D57" s="41">
        <v>0</v>
      </c>
      <c r="E57" s="41">
        <v>0</v>
      </c>
      <c r="F57" s="41">
        <v>0</v>
      </c>
      <c r="G57" s="41">
        <v>163.49068874999966</v>
      </c>
      <c r="H57" s="41">
        <v>303.61090208333371</v>
      </c>
      <c r="I57" s="41">
        <v>465.49550216666739</v>
      </c>
      <c r="J57" s="41">
        <v>645.52085267083385</v>
      </c>
      <c r="K57" s="41">
        <v>852.52655249979216</v>
      </c>
      <c r="L57" s="41">
        <v>1085.083649594053</v>
      </c>
      <c r="M57" s="41">
        <v>1332.3767667844759</v>
      </c>
      <c r="N57" s="41">
        <v>1605.7625294594102</v>
      </c>
      <c r="O57" s="41">
        <v>1896.4192209050757</v>
      </c>
      <c r="P57" s="41">
        <v>2203.1620702102136</v>
      </c>
      <c r="Q57" s="41">
        <v>2525.7047711600226</v>
      </c>
      <c r="R57" s="41">
        <v>2860.6934086305141</v>
      </c>
      <c r="S57" s="41">
        <v>3263.9378003705838</v>
      </c>
    </row>
    <row r="58" spans="1:19" x14ac:dyDescent="0.15">
      <c r="A58" s="118"/>
      <c r="B58" s="129" t="s">
        <v>51</v>
      </c>
      <c r="C58" s="41">
        <v>0</v>
      </c>
      <c r="D58" s="71">
        <v>0</v>
      </c>
      <c r="E58" s="41">
        <v>0</v>
      </c>
      <c r="F58" s="41">
        <v>0</v>
      </c>
      <c r="G58" s="41">
        <v>25.96</v>
      </c>
      <c r="H58" s="41">
        <v>38.68</v>
      </c>
      <c r="I58" s="41">
        <v>52.62</v>
      </c>
      <c r="J58" s="41">
        <v>72.010000000000005</v>
      </c>
      <c r="K58" s="41">
        <v>88.54</v>
      </c>
      <c r="L58" s="41">
        <v>102.77</v>
      </c>
      <c r="M58" s="41">
        <v>125.54</v>
      </c>
      <c r="N58" s="41">
        <v>143.97</v>
      </c>
      <c r="O58" s="41">
        <v>164.47</v>
      </c>
      <c r="P58" s="41">
        <v>184.77</v>
      </c>
      <c r="Q58" s="41">
        <v>200.47</v>
      </c>
      <c r="R58" s="41">
        <v>208.78</v>
      </c>
      <c r="S58" s="41">
        <v>214.47</v>
      </c>
    </row>
    <row r="59" spans="1:19" x14ac:dyDescent="0.15">
      <c r="A59" s="118"/>
      <c r="B59" s="120" t="s">
        <v>178</v>
      </c>
      <c r="C59" s="41">
        <v>0</v>
      </c>
      <c r="D59" s="41">
        <v>13.08</v>
      </c>
      <c r="E59" s="41">
        <f t="shared" ref="E59:S59" si="75">D59-E16</f>
        <v>13.08</v>
      </c>
      <c r="F59" s="41">
        <f t="shared" si="75"/>
        <v>13.08</v>
      </c>
      <c r="G59" s="41">
        <f t="shared" si="75"/>
        <v>10.46</v>
      </c>
      <c r="H59" s="41">
        <f t="shared" si="75"/>
        <v>7.8400000000000007</v>
      </c>
      <c r="I59" s="41">
        <f t="shared" si="75"/>
        <v>5.2200000000000006</v>
      </c>
      <c r="J59" s="41">
        <f t="shared" si="75"/>
        <v>2.6100000000000008</v>
      </c>
      <c r="K59" s="41">
        <f t="shared" si="75"/>
        <v>0</v>
      </c>
      <c r="L59" s="41">
        <f t="shared" si="75"/>
        <v>0</v>
      </c>
      <c r="M59" s="41">
        <f t="shared" si="75"/>
        <v>0</v>
      </c>
      <c r="N59" s="41">
        <f t="shared" si="75"/>
        <v>0</v>
      </c>
      <c r="O59" s="41">
        <f t="shared" si="75"/>
        <v>0</v>
      </c>
      <c r="P59" s="41">
        <f t="shared" si="75"/>
        <v>0</v>
      </c>
      <c r="Q59" s="41">
        <f t="shared" si="75"/>
        <v>0</v>
      </c>
      <c r="R59" s="41">
        <f t="shared" si="75"/>
        <v>0</v>
      </c>
      <c r="S59" s="41">
        <f t="shared" si="75"/>
        <v>0</v>
      </c>
    </row>
    <row r="60" spans="1:19" ht="15.75" thickBot="1" x14ac:dyDescent="0.2">
      <c r="B60" s="130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4"/>
      <c r="N60" s="164"/>
      <c r="O60" s="164"/>
      <c r="P60" s="164"/>
      <c r="Q60" s="164"/>
      <c r="R60" s="164"/>
      <c r="S60" s="164"/>
    </row>
    <row r="61" spans="1:19" ht="15.75" thickBot="1" x14ac:dyDescent="0.2">
      <c r="B61" s="87" t="s">
        <v>52</v>
      </c>
      <c r="C61" s="86">
        <f t="shared" ref="C61:S61" si="76">SUM(C54:C59)</f>
        <v>5</v>
      </c>
      <c r="D61" s="86">
        <f t="shared" si="76"/>
        <v>420.38</v>
      </c>
      <c r="E61" s="86">
        <f t="shared" si="76"/>
        <v>1680.4899999999998</v>
      </c>
      <c r="F61" s="86">
        <f t="shared" si="76"/>
        <v>2915.9999999999995</v>
      </c>
      <c r="G61" s="86">
        <f t="shared" si="76"/>
        <v>2871.6859262499997</v>
      </c>
      <c r="H61" s="86">
        <f t="shared" si="76"/>
        <v>2754.4551437499999</v>
      </c>
      <c r="I61" s="86">
        <f t="shared" si="76"/>
        <v>2692.24080675</v>
      </c>
      <c r="J61" s="86">
        <f t="shared" si="76"/>
        <v>2682.008694775001</v>
      </c>
      <c r="K61" s="86">
        <f t="shared" si="76"/>
        <v>2720.9237383112504</v>
      </c>
      <c r="L61" s="86">
        <f t="shared" si="76"/>
        <v>2807.9631201018133</v>
      </c>
      <c r="M61" s="86">
        <f t="shared" si="76"/>
        <v>2938.2292132376297</v>
      </c>
      <c r="N61" s="86">
        <f t="shared" si="76"/>
        <v>3108.244888454798</v>
      </c>
      <c r="O61" s="86">
        <f t="shared" si="76"/>
        <v>3313.9390468480774</v>
      </c>
      <c r="P61" s="86">
        <f t="shared" si="76"/>
        <v>3550.4463978404797</v>
      </c>
      <c r="Q61" s="86">
        <f t="shared" si="76"/>
        <v>3811.885728799517</v>
      </c>
      <c r="R61" s="86">
        <f t="shared" si="76"/>
        <v>4091.1089303499725</v>
      </c>
      <c r="S61" s="86">
        <f t="shared" si="76"/>
        <v>4447.863354240053</v>
      </c>
    </row>
    <row r="62" spans="1:19" x14ac:dyDescent="0.15">
      <c r="A62" s="118"/>
      <c r="B62" s="36"/>
      <c r="C62" s="51"/>
      <c r="D62" s="51"/>
      <c r="E62" s="51"/>
      <c r="F62" s="51"/>
      <c r="G62" s="51"/>
      <c r="H62" s="51"/>
      <c r="I62" s="51"/>
      <c r="J62" s="51"/>
      <c r="K62" s="51"/>
    </row>
    <row r="63" spans="1:19" x14ac:dyDescent="0.15">
      <c r="B63" s="36"/>
      <c r="C63" s="51">
        <f t="shared" ref="C63:S63" si="77">C50-C61</f>
        <v>0</v>
      </c>
      <c r="D63" s="51">
        <f t="shared" si="77"/>
        <v>0</v>
      </c>
      <c r="E63" s="51">
        <f t="shared" si="77"/>
        <v>0</v>
      </c>
      <c r="F63" s="51">
        <f t="shared" si="77"/>
        <v>0</v>
      </c>
      <c r="G63" s="51">
        <f t="shared" si="77"/>
        <v>0</v>
      </c>
      <c r="H63" s="51">
        <f t="shared" si="77"/>
        <v>0</v>
      </c>
      <c r="I63" s="51">
        <f t="shared" si="77"/>
        <v>0</v>
      </c>
      <c r="J63" s="51">
        <f t="shared" si="77"/>
        <v>0</v>
      </c>
      <c r="K63" s="51">
        <f t="shared" si="77"/>
        <v>0</v>
      </c>
      <c r="L63" s="51">
        <f t="shared" si="77"/>
        <v>0</v>
      </c>
      <c r="M63" s="51">
        <f t="shared" si="77"/>
        <v>0</v>
      </c>
      <c r="N63" s="51">
        <f t="shared" si="77"/>
        <v>0</v>
      </c>
      <c r="O63" s="51">
        <f t="shared" si="77"/>
        <v>0</v>
      </c>
      <c r="P63" s="51">
        <f t="shared" si="77"/>
        <v>0</v>
      </c>
      <c r="Q63" s="51">
        <f t="shared" si="77"/>
        <v>0</v>
      </c>
      <c r="R63" s="51">
        <f t="shared" si="77"/>
        <v>0</v>
      </c>
      <c r="S63" s="51">
        <f t="shared" si="77"/>
        <v>0</v>
      </c>
    </row>
    <row r="64" spans="1:19" x14ac:dyDescent="0.15">
      <c r="B64" s="36"/>
      <c r="E64" s="126"/>
      <c r="F64" s="126"/>
      <c r="G64" s="126"/>
      <c r="H64" s="126"/>
      <c r="I64" s="126"/>
    </row>
    <row r="65" spans="2:11" x14ac:dyDescent="0.15">
      <c r="B65" s="36"/>
    </row>
    <row r="66" spans="2:11" x14ac:dyDescent="0.15">
      <c r="B66" s="36"/>
    </row>
    <row r="67" spans="2:11" x14ac:dyDescent="0.15">
      <c r="B67" s="36"/>
    </row>
    <row r="68" spans="2:11" x14ac:dyDescent="0.15">
      <c r="B68" s="145"/>
      <c r="C68" s="145"/>
      <c r="D68" s="145"/>
      <c r="E68" s="145"/>
      <c r="F68" s="145"/>
      <c r="G68" s="145"/>
      <c r="H68" s="145"/>
    </row>
    <row r="69" spans="2:11" x14ac:dyDescent="0.15">
      <c r="B69" s="145"/>
      <c r="C69" s="145"/>
      <c r="D69" s="145"/>
      <c r="E69" s="145"/>
      <c r="F69" s="145"/>
      <c r="G69" s="145"/>
      <c r="H69" s="145"/>
    </row>
    <row r="70" spans="2:11" x14ac:dyDescent="0.15">
      <c r="B70" s="145"/>
      <c r="C70" s="145"/>
      <c r="D70" s="145"/>
      <c r="E70" s="145"/>
      <c r="F70" s="145"/>
      <c r="G70" s="145"/>
      <c r="H70" s="145"/>
    </row>
    <row r="71" spans="2:11" x14ac:dyDescent="0.15">
      <c r="B71" s="145"/>
      <c r="C71" s="145"/>
      <c r="D71" s="145"/>
      <c r="E71" s="145"/>
      <c r="F71" s="145"/>
      <c r="G71" s="145"/>
      <c r="H71" s="145"/>
    </row>
    <row r="72" spans="2:11" x14ac:dyDescent="0.15">
      <c r="B72" s="145"/>
      <c r="C72" s="145"/>
      <c r="D72" s="145"/>
      <c r="E72" s="145"/>
      <c r="F72" s="145"/>
      <c r="G72" s="145"/>
      <c r="H72" s="145"/>
    </row>
    <row r="73" spans="2:11" x14ac:dyDescent="0.15">
      <c r="B73" s="145"/>
      <c r="C73" s="145"/>
      <c r="D73" s="145"/>
      <c r="E73" s="145"/>
      <c r="F73" s="145"/>
      <c r="G73" s="145"/>
      <c r="H73" s="145"/>
    </row>
    <row r="74" spans="2:11" x14ac:dyDescent="0.15">
      <c r="B74" s="145"/>
      <c r="C74" s="145"/>
      <c r="D74" s="145"/>
      <c r="E74" s="145"/>
      <c r="F74" s="145"/>
      <c r="G74" s="145"/>
      <c r="H74" s="145"/>
    </row>
    <row r="75" spans="2:11" x14ac:dyDescent="0.15">
      <c r="B75" s="145"/>
      <c r="C75" s="145"/>
      <c r="D75" s="145"/>
      <c r="E75" s="145"/>
      <c r="F75" s="145"/>
      <c r="G75" s="145"/>
      <c r="H75" s="145"/>
    </row>
    <row r="76" spans="2:11" x14ac:dyDescent="0.15">
      <c r="B76" s="145"/>
      <c r="C76" s="145"/>
      <c r="D76" s="145"/>
      <c r="E76" s="145"/>
      <c r="F76" s="145"/>
      <c r="G76" s="145"/>
      <c r="H76" s="145"/>
    </row>
    <row r="77" spans="2:11" x14ac:dyDescent="0.15">
      <c r="B77" s="145"/>
      <c r="C77" s="145"/>
      <c r="D77" s="145"/>
      <c r="E77" s="145"/>
      <c r="F77" s="145"/>
      <c r="G77" s="145"/>
      <c r="H77" s="145"/>
    </row>
    <row r="78" spans="2:11" x14ac:dyDescent="0.15">
      <c r="B78" s="145"/>
      <c r="C78" s="145"/>
      <c r="D78" s="145"/>
      <c r="E78" s="145"/>
      <c r="F78" s="145"/>
      <c r="G78" s="145"/>
      <c r="H78" s="145"/>
    </row>
    <row r="79" spans="2:11" x14ac:dyDescent="0.15">
      <c r="B79" s="151" t="str">
        <f>A1</f>
        <v>Project Report of M/s VAYU SUITES</v>
      </c>
      <c r="C79" s="151"/>
      <c r="D79" s="151"/>
      <c r="E79" s="151"/>
      <c r="F79" s="151"/>
      <c r="G79" s="151"/>
      <c r="H79" s="151"/>
      <c r="I79" s="151"/>
      <c r="J79" s="151"/>
      <c r="K79" s="151"/>
    </row>
    <row r="80" spans="2:11" x14ac:dyDescent="0.15">
      <c r="B80" s="144"/>
      <c r="C80" s="144"/>
      <c r="D80" s="144"/>
      <c r="E80" s="144"/>
      <c r="F80" s="144"/>
      <c r="G80" s="144"/>
      <c r="H80" s="144"/>
      <c r="I80" s="144"/>
    </row>
    <row r="81" spans="2:11" x14ac:dyDescent="0.15">
      <c r="B81" s="208" t="s">
        <v>244</v>
      </c>
      <c r="C81" s="336" t="s">
        <v>245</v>
      </c>
      <c r="D81" s="336"/>
      <c r="E81" s="336"/>
      <c r="F81" s="336"/>
      <c r="G81" s="336"/>
      <c r="H81" s="336"/>
      <c r="I81" s="336"/>
      <c r="J81" s="335" t="s">
        <v>246</v>
      </c>
    </row>
    <row r="82" spans="2:11" x14ac:dyDescent="0.15">
      <c r="B82" s="208" t="s">
        <v>247</v>
      </c>
      <c r="C82" s="208"/>
      <c r="D82" s="208"/>
      <c r="E82" s="208"/>
      <c r="F82" s="208"/>
      <c r="G82" s="208"/>
      <c r="H82" s="208"/>
      <c r="I82" s="208"/>
      <c r="J82" s="335"/>
    </row>
    <row r="83" spans="2:11" ht="15" customHeight="1" x14ac:dyDescent="0.15">
      <c r="B83" s="208" t="s">
        <v>248</v>
      </c>
      <c r="C83" s="336" t="s">
        <v>249</v>
      </c>
      <c r="D83" s="336"/>
      <c r="E83" s="336" t="s">
        <v>250</v>
      </c>
      <c r="F83" s="336"/>
      <c r="G83" s="336" t="s">
        <v>251</v>
      </c>
      <c r="H83" s="336"/>
      <c r="I83" s="208" t="s">
        <v>252</v>
      </c>
      <c r="J83" s="335"/>
    </row>
    <row r="84" spans="2:11" ht="105" x14ac:dyDescent="0.15">
      <c r="B84" s="208" t="s">
        <v>20</v>
      </c>
      <c r="C84" s="208" t="s">
        <v>253</v>
      </c>
      <c r="D84" s="208" t="s">
        <v>254</v>
      </c>
      <c r="E84" s="208" t="s">
        <v>253</v>
      </c>
      <c r="F84" s="208" t="s">
        <v>254</v>
      </c>
      <c r="G84" s="208" t="s">
        <v>253</v>
      </c>
      <c r="H84" s="208" t="s">
        <v>254</v>
      </c>
      <c r="I84" s="208" t="s">
        <v>255</v>
      </c>
      <c r="J84" s="335"/>
      <c r="K84" s="54" t="s">
        <v>344</v>
      </c>
    </row>
    <row r="85" spans="2:11" ht="30" customHeight="1" x14ac:dyDescent="0.15">
      <c r="B85" s="209" t="s">
        <v>256</v>
      </c>
      <c r="C85" s="209"/>
      <c r="D85" s="209"/>
      <c r="E85" s="209"/>
      <c r="F85" s="209"/>
      <c r="G85" s="209"/>
      <c r="H85" s="209"/>
      <c r="I85" s="209"/>
      <c r="J85" s="217"/>
    </row>
    <row r="86" spans="2:11" x14ac:dyDescent="0.15">
      <c r="B86" s="209" t="s">
        <v>257</v>
      </c>
      <c r="C86" s="225">
        <v>18</v>
      </c>
      <c r="D86" s="225">
        <v>18</v>
      </c>
      <c r="E86" s="225">
        <v>18</v>
      </c>
      <c r="F86" s="225">
        <v>18</v>
      </c>
      <c r="G86" s="225">
        <v>18</v>
      </c>
      <c r="H86" s="225">
        <v>18</v>
      </c>
      <c r="I86" s="225">
        <v>18</v>
      </c>
      <c r="J86" s="217">
        <f>ROUND(SUM(C86:I86)/7,0)</f>
        <v>18</v>
      </c>
    </row>
    <row r="87" spans="2:11" x14ac:dyDescent="0.15">
      <c r="B87" s="209" t="s">
        <v>55</v>
      </c>
      <c r="C87" s="226">
        <v>0.15</v>
      </c>
      <c r="D87" s="226">
        <v>0.3</v>
      </c>
      <c r="E87" s="226">
        <v>0.2</v>
      </c>
      <c r="F87" s="226">
        <v>0.5</v>
      </c>
      <c r="G87" s="226">
        <v>0.25</v>
      </c>
      <c r="H87" s="226">
        <v>0.6</v>
      </c>
      <c r="I87" s="226">
        <v>0.85</v>
      </c>
      <c r="J87" s="218">
        <f>SUM(C87:I87)/7</f>
        <v>0.40714285714285714</v>
      </c>
      <c r="K87" s="256"/>
    </row>
    <row r="88" spans="2:11" x14ac:dyDescent="0.15">
      <c r="B88" s="209" t="s">
        <v>211</v>
      </c>
      <c r="C88" s="225">
        <v>47</v>
      </c>
      <c r="D88" s="225">
        <v>36</v>
      </c>
      <c r="E88" s="225">
        <v>48</v>
      </c>
      <c r="F88" s="225">
        <v>36</v>
      </c>
      <c r="G88" s="225">
        <v>96</v>
      </c>
      <c r="H88" s="225">
        <v>72</v>
      </c>
      <c r="I88" s="225">
        <v>30</v>
      </c>
      <c r="J88" s="217">
        <f>SUM(C88:I88)</f>
        <v>365</v>
      </c>
    </row>
    <row r="89" spans="2:11" x14ac:dyDescent="0.15">
      <c r="B89" s="209" t="s">
        <v>258</v>
      </c>
      <c r="C89" s="225">
        <f>ROUND(C88*C87*C86,0)</f>
        <v>127</v>
      </c>
      <c r="D89" s="225">
        <f t="shared" ref="D89:I89" si="78">ROUND(D88*D87*D86,0)</f>
        <v>194</v>
      </c>
      <c r="E89" s="225">
        <f t="shared" si="78"/>
        <v>173</v>
      </c>
      <c r="F89" s="225">
        <f t="shared" si="78"/>
        <v>324</v>
      </c>
      <c r="G89" s="225">
        <f t="shared" si="78"/>
        <v>432</v>
      </c>
      <c r="H89" s="225">
        <f t="shared" si="78"/>
        <v>778</v>
      </c>
      <c r="I89" s="225">
        <f t="shared" si="78"/>
        <v>459</v>
      </c>
      <c r="J89" s="217">
        <f>SUM(C89:I89)</f>
        <v>2487</v>
      </c>
    </row>
    <row r="90" spans="2:11" x14ac:dyDescent="0.15">
      <c r="B90" s="209" t="s">
        <v>259</v>
      </c>
      <c r="C90" s="227">
        <v>12500</v>
      </c>
      <c r="D90" s="227">
        <v>20000</v>
      </c>
      <c r="E90" s="227">
        <v>17500</v>
      </c>
      <c r="F90" s="227">
        <v>25000</v>
      </c>
      <c r="G90" s="227">
        <v>22500</v>
      </c>
      <c r="H90" s="227">
        <v>30000</v>
      </c>
      <c r="I90" s="227">
        <v>40000</v>
      </c>
      <c r="J90" s="219">
        <f>J91*100000/J89</f>
        <v>27348.21069561721</v>
      </c>
    </row>
    <row r="91" spans="2:11" x14ac:dyDescent="0.15">
      <c r="B91" s="209" t="s">
        <v>260</v>
      </c>
      <c r="C91" s="227">
        <f>C89*C90/100000</f>
        <v>15.875</v>
      </c>
      <c r="D91" s="227">
        <f t="shared" ref="D91:I91" si="79">D89*D90/100000</f>
        <v>38.799999999999997</v>
      </c>
      <c r="E91" s="227">
        <f t="shared" si="79"/>
        <v>30.274999999999999</v>
      </c>
      <c r="F91" s="227">
        <f t="shared" si="79"/>
        <v>81</v>
      </c>
      <c r="G91" s="227">
        <f t="shared" si="79"/>
        <v>97.2</v>
      </c>
      <c r="H91" s="227">
        <f t="shared" si="79"/>
        <v>233.4</v>
      </c>
      <c r="I91" s="227">
        <f t="shared" si="79"/>
        <v>183.6</v>
      </c>
      <c r="J91" s="219">
        <f>SUM(C91:I91)</f>
        <v>680.15</v>
      </c>
      <c r="K91" s="54" t="s">
        <v>359</v>
      </c>
    </row>
    <row r="92" spans="2:11" x14ac:dyDescent="0.15">
      <c r="B92" s="209" t="s">
        <v>264</v>
      </c>
      <c r="C92" s="227">
        <f>3000*C89/100000</f>
        <v>3.81</v>
      </c>
      <c r="D92" s="227">
        <f t="shared" ref="D92:I92" si="80">3000*D89/100000</f>
        <v>5.82</v>
      </c>
      <c r="E92" s="227">
        <f t="shared" si="80"/>
        <v>5.19</v>
      </c>
      <c r="F92" s="227">
        <f t="shared" si="80"/>
        <v>9.7200000000000006</v>
      </c>
      <c r="G92" s="227">
        <f t="shared" si="80"/>
        <v>12.96</v>
      </c>
      <c r="H92" s="227">
        <f t="shared" si="80"/>
        <v>23.34</v>
      </c>
      <c r="I92" s="227">
        <f t="shared" si="80"/>
        <v>13.77</v>
      </c>
      <c r="J92" s="219">
        <f>SUM(C92:I92)</f>
        <v>74.61</v>
      </c>
      <c r="K92" s="54" t="s">
        <v>345</v>
      </c>
    </row>
    <row r="93" spans="2:11" x14ac:dyDescent="0.15">
      <c r="B93" s="209" t="s">
        <v>265</v>
      </c>
      <c r="C93" s="227">
        <f t="shared" ref="C93:I93" si="81">5000*C89*2*25%/100000</f>
        <v>3.1749999999999998</v>
      </c>
      <c r="D93" s="227">
        <f t="shared" si="81"/>
        <v>4.8499999999999996</v>
      </c>
      <c r="E93" s="227">
        <f t="shared" si="81"/>
        <v>4.3250000000000002</v>
      </c>
      <c r="F93" s="227">
        <f t="shared" si="81"/>
        <v>8.1</v>
      </c>
      <c r="G93" s="227">
        <f t="shared" si="81"/>
        <v>10.8</v>
      </c>
      <c r="H93" s="227">
        <f t="shared" si="81"/>
        <v>19.45</v>
      </c>
      <c r="I93" s="227">
        <f t="shared" si="81"/>
        <v>11.475</v>
      </c>
      <c r="J93" s="219">
        <f>SUM(C93:I93)</f>
        <v>62.174999999999997</v>
      </c>
      <c r="K93" s="54" t="s">
        <v>346</v>
      </c>
    </row>
    <row r="94" spans="2:11" x14ac:dyDescent="0.15">
      <c r="B94" s="209" t="s">
        <v>333</v>
      </c>
      <c r="C94" s="227">
        <f>(2500*C89)/100000</f>
        <v>3.1749999999999998</v>
      </c>
      <c r="D94" s="227">
        <f t="shared" ref="D94:I94" si="82">(2500*D89)/100000</f>
        <v>4.8499999999999996</v>
      </c>
      <c r="E94" s="227">
        <f t="shared" si="82"/>
        <v>4.3250000000000002</v>
      </c>
      <c r="F94" s="227">
        <f t="shared" si="82"/>
        <v>8.1</v>
      </c>
      <c r="G94" s="227">
        <f t="shared" si="82"/>
        <v>10.8</v>
      </c>
      <c r="H94" s="227">
        <f t="shared" si="82"/>
        <v>19.45</v>
      </c>
      <c r="I94" s="227">
        <f t="shared" si="82"/>
        <v>11.475</v>
      </c>
      <c r="J94" s="219">
        <f>SUM(C94:I94)</f>
        <v>62.174999999999997</v>
      </c>
      <c r="K94" s="54" t="s">
        <v>347</v>
      </c>
    </row>
    <row r="95" spans="2:11" x14ac:dyDescent="0.15">
      <c r="B95" s="210" t="s">
        <v>266</v>
      </c>
      <c r="C95" s="220">
        <f>ROUND(SUM(C91:C94),0)</f>
        <v>26</v>
      </c>
      <c r="D95" s="220">
        <f t="shared" ref="D95:J95" si="83">ROUND(SUM(D91:D94),0)</f>
        <v>54</v>
      </c>
      <c r="E95" s="220">
        <f t="shared" si="83"/>
        <v>44</v>
      </c>
      <c r="F95" s="220">
        <f t="shared" si="83"/>
        <v>107</v>
      </c>
      <c r="G95" s="220">
        <f t="shared" si="83"/>
        <v>132</v>
      </c>
      <c r="H95" s="220">
        <f t="shared" si="83"/>
        <v>296</v>
      </c>
      <c r="I95" s="220">
        <f t="shared" si="83"/>
        <v>220</v>
      </c>
      <c r="J95" s="220">
        <f t="shared" si="83"/>
        <v>879</v>
      </c>
    </row>
    <row r="96" spans="2:11" x14ac:dyDescent="0.15">
      <c r="B96" s="221"/>
      <c r="C96" s="222"/>
      <c r="D96" s="222"/>
      <c r="E96" s="222"/>
      <c r="F96" s="222"/>
      <c r="G96" s="222"/>
      <c r="H96" s="222"/>
      <c r="I96" s="222"/>
      <c r="J96" s="222"/>
    </row>
    <row r="97" spans="2:11" ht="30" customHeight="1" x14ac:dyDescent="0.15">
      <c r="B97" s="223" t="s">
        <v>277</v>
      </c>
      <c r="C97" s="228"/>
      <c r="D97" s="228"/>
      <c r="E97" s="228"/>
      <c r="F97" s="228"/>
      <c r="G97" s="228"/>
      <c r="H97" s="228"/>
      <c r="I97" s="228"/>
      <c r="J97" s="224"/>
    </row>
    <row r="98" spans="2:11" ht="30" x14ac:dyDescent="0.15">
      <c r="B98" s="223" t="s">
        <v>278</v>
      </c>
      <c r="C98" s="228">
        <f>30%*1000*4*2*C89/100000</f>
        <v>3.048</v>
      </c>
      <c r="D98" s="228">
        <f t="shared" ref="D98:I98" si="84">30%*1000*4*2*D89/100000</f>
        <v>4.6559999999999997</v>
      </c>
      <c r="E98" s="228">
        <f t="shared" si="84"/>
        <v>4.1520000000000001</v>
      </c>
      <c r="F98" s="228">
        <f t="shared" si="84"/>
        <v>7.7759999999999998</v>
      </c>
      <c r="G98" s="228">
        <f t="shared" si="84"/>
        <v>10.368</v>
      </c>
      <c r="H98" s="228">
        <f t="shared" si="84"/>
        <v>18.672000000000001</v>
      </c>
      <c r="I98" s="228">
        <f t="shared" si="84"/>
        <v>11.016</v>
      </c>
      <c r="J98" s="224">
        <f t="shared" ref="J98:J100" si="85">SUM(C98:I98)</f>
        <v>59.687999999999995</v>
      </c>
      <c r="K98" s="54" t="s">
        <v>337</v>
      </c>
    </row>
    <row r="99" spans="2:11" x14ac:dyDescent="0.15">
      <c r="B99" s="223" t="s">
        <v>279</v>
      </c>
      <c r="C99" s="228">
        <f>C92*30%</f>
        <v>1.143</v>
      </c>
      <c r="D99" s="228">
        <f t="shared" ref="D99:I99" si="86">D92*30%</f>
        <v>1.746</v>
      </c>
      <c r="E99" s="228">
        <f t="shared" si="86"/>
        <v>1.5570000000000002</v>
      </c>
      <c r="F99" s="228">
        <f t="shared" si="86"/>
        <v>2.9159999999999999</v>
      </c>
      <c r="G99" s="228">
        <f t="shared" si="86"/>
        <v>3.8879999999999999</v>
      </c>
      <c r="H99" s="228">
        <f t="shared" si="86"/>
        <v>7.0019999999999998</v>
      </c>
      <c r="I99" s="228">
        <f t="shared" si="86"/>
        <v>4.1309999999999993</v>
      </c>
      <c r="J99" s="224">
        <f t="shared" si="85"/>
        <v>22.382999999999999</v>
      </c>
      <c r="K99" s="54" t="s">
        <v>337</v>
      </c>
    </row>
    <row r="100" spans="2:11" ht="30" x14ac:dyDescent="0.15">
      <c r="B100" s="223" t="s">
        <v>280</v>
      </c>
      <c r="C100" s="228">
        <f>(1000*C89)/100000</f>
        <v>1.27</v>
      </c>
      <c r="D100" s="228">
        <f t="shared" ref="D100:I100" si="87">(1000*D89)/100000</f>
        <v>1.94</v>
      </c>
      <c r="E100" s="228">
        <f t="shared" si="87"/>
        <v>1.73</v>
      </c>
      <c r="F100" s="228">
        <f t="shared" si="87"/>
        <v>3.24</v>
      </c>
      <c r="G100" s="228">
        <f t="shared" si="87"/>
        <v>4.32</v>
      </c>
      <c r="H100" s="228">
        <f t="shared" si="87"/>
        <v>7.78</v>
      </c>
      <c r="I100" s="228">
        <f t="shared" si="87"/>
        <v>4.59</v>
      </c>
      <c r="J100" s="224">
        <f t="shared" si="85"/>
        <v>24.87</v>
      </c>
      <c r="K100" s="54" t="s">
        <v>353</v>
      </c>
    </row>
    <row r="101" spans="2:11" x14ac:dyDescent="0.15">
      <c r="B101" s="223" t="s">
        <v>281</v>
      </c>
      <c r="C101" s="228">
        <f>500*C89/100000</f>
        <v>0.63500000000000001</v>
      </c>
      <c r="D101" s="228">
        <f t="shared" ref="D101:I101" si="88">500*D89/100000</f>
        <v>0.97</v>
      </c>
      <c r="E101" s="228">
        <f t="shared" si="88"/>
        <v>0.86499999999999999</v>
      </c>
      <c r="F101" s="228">
        <f t="shared" si="88"/>
        <v>1.62</v>
      </c>
      <c r="G101" s="228">
        <f t="shared" si="88"/>
        <v>2.16</v>
      </c>
      <c r="H101" s="228">
        <f t="shared" si="88"/>
        <v>3.89</v>
      </c>
      <c r="I101" s="228">
        <f t="shared" si="88"/>
        <v>2.2949999999999999</v>
      </c>
      <c r="J101" s="224">
        <f>SUM(C101:I101)</f>
        <v>12.435</v>
      </c>
      <c r="K101" s="54" t="s">
        <v>348</v>
      </c>
    </row>
    <row r="102" spans="2:11" x14ac:dyDescent="0.15">
      <c r="B102" s="223" t="s">
        <v>282</v>
      </c>
      <c r="C102" s="228">
        <v>0</v>
      </c>
      <c r="D102" s="228">
        <v>0</v>
      </c>
      <c r="E102" s="228">
        <v>0</v>
      </c>
      <c r="F102" s="228">
        <v>0</v>
      </c>
      <c r="G102" s="228">
        <v>0</v>
      </c>
      <c r="H102" s="228">
        <v>0</v>
      </c>
      <c r="I102" s="228">
        <v>0</v>
      </c>
      <c r="J102" s="224">
        <f>'MANPOWER PLANNING'!E44*12/100000</f>
        <v>192.72</v>
      </c>
      <c r="K102" s="54" t="s">
        <v>361</v>
      </c>
    </row>
    <row r="103" spans="2:11" x14ac:dyDescent="0.15">
      <c r="B103" s="223" t="s">
        <v>283</v>
      </c>
      <c r="C103" s="228">
        <v>0</v>
      </c>
      <c r="D103" s="228">
        <v>0</v>
      </c>
      <c r="E103" s="228">
        <v>0</v>
      </c>
      <c r="F103" s="228">
        <v>0</v>
      </c>
      <c r="G103" s="228">
        <v>0</v>
      </c>
      <c r="H103" s="228">
        <v>0</v>
      </c>
      <c r="I103" s="228">
        <v>0</v>
      </c>
      <c r="J103" s="224">
        <v>6</v>
      </c>
      <c r="K103" s="54" t="s">
        <v>349</v>
      </c>
    </row>
    <row r="104" spans="2:11" x14ac:dyDescent="0.15">
      <c r="B104" s="223" t="s">
        <v>284</v>
      </c>
      <c r="C104" s="228">
        <v>0</v>
      </c>
      <c r="D104" s="228">
        <v>0</v>
      </c>
      <c r="E104" s="228">
        <v>0</v>
      </c>
      <c r="F104" s="228">
        <v>0</v>
      </c>
      <c r="G104" s="228">
        <v>0</v>
      </c>
      <c r="H104" s="228">
        <v>0</v>
      </c>
      <c r="I104" s="228">
        <v>0</v>
      </c>
      <c r="J104" s="224">
        <v>12</v>
      </c>
      <c r="K104" s="54" t="s">
        <v>354</v>
      </c>
    </row>
    <row r="105" spans="2:11" x14ac:dyDescent="0.15">
      <c r="B105" s="223" t="s">
        <v>285</v>
      </c>
      <c r="C105" s="228">
        <v>0</v>
      </c>
      <c r="D105" s="228">
        <v>0</v>
      </c>
      <c r="E105" s="228">
        <v>0</v>
      </c>
      <c r="F105" s="228">
        <v>0</v>
      </c>
      <c r="G105" s="228">
        <v>0</v>
      </c>
      <c r="H105" s="228">
        <v>0</v>
      </c>
      <c r="I105" s="228">
        <v>0</v>
      </c>
      <c r="J105" s="224">
        <f>20+6</f>
        <v>26</v>
      </c>
      <c r="K105" s="54" t="s">
        <v>350</v>
      </c>
    </row>
    <row r="106" spans="2:11" x14ac:dyDescent="0.15">
      <c r="B106" s="223" t="s">
        <v>286</v>
      </c>
      <c r="C106" s="228">
        <v>0</v>
      </c>
      <c r="D106" s="228">
        <v>0</v>
      </c>
      <c r="E106" s="228">
        <v>0</v>
      </c>
      <c r="F106" s="228">
        <v>0</v>
      </c>
      <c r="G106" s="228">
        <v>0</v>
      </c>
      <c r="H106" s="228">
        <v>0</v>
      </c>
      <c r="I106" s="228">
        <v>0</v>
      </c>
      <c r="J106" s="224">
        <v>36</v>
      </c>
      <c r="K106" s="54" t="s">
        <v>351</v>
      </c>
    </row>
    <row r="107" spans="2:11" x14ac:dyDescent="0.15">
      <c r="B107" s="223" t="s">
        <v>287</v>
      </c>
      <c r="C107" s="228">
        <v>0</v>
      </c>
      <c r="D107" s="228">
        <v>0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4">
        <v>6</v>
      </c>
      <c r="K107" s="54" t="s">
        <v>360</v>
      </c>
    </row>
    <row r="108" spans="2:11" x14ac:dyDescent="0.15">
      <c r="B108" s="223" t="s">
        <v>342</v>
      </c>
      <c r="C108" s="228">
        <v>0</v>
      </c>
      <c r="D108" s="228">
        <v>0</v>
      </c>
      <c r="E108" s="228">
        <v>0</v>
      </c>
      <c r="F108" s="228">
        <v>0</v>
      </c>
      <c r="G108" s="228">
        <v>0</v>
      </c>
      <c r="H108" s="228">
        <v>0</v>
      </c>
      <c r="I108" s="228">
        <v>0</v>
      </c>
      <c r="J108" s="224">
        <v>10</v>
      </c>
      <c r="K108" s="54" t="s">
        <v>352</v>
      </c>
    </row>
    <row r="109" spans="2:11" ht="30" x14ac:dyDescent="0.15">
      <c r="B109" s="210" t="s">
        <v>288</v>
      </c>
      <c r="C109" s="229">
        <v>0</v>
      </c>
      <c r="D109" s="229">
        <v>0</v>
      </c>
      <c r="E109" s="229">
        <v>0</v>
      </c>
      <c r="F109" s="229">
        <v>0</v>
      </c>
      <c r="G109" s="229">
        <v>0</v>
      </c>
      <c r="H109" s="229">
        <v>0</v>
      </c>
      <c r="I109" s="229">
        <v>0</v>
      </c>
      <c r="J109" s="220">
        <f>SUM(J98:J108)</f>
        <v>408.096</v>
      </c>
    </row>
    <row r="111" spans="2:11" x14ac:dyDescent="0.15">
      <c r="B111" s="188" t="s">
        <v>289</v>
      </c>
    </row>
    <row r="112" spans="2:11" x14ac:dyDescent="0.15">
      <c r="B112" s="230" t="s">
        <v>186</v>
      </c>
      <c r="C112" s="134"/>
      <c r="D112" s="134"/>
      <c r="E112" s="134"/>
      <c r="F112" s="134"/>
      <c r="G112" s="134"/>
      <c r="H112" s="134"/>
      <c r="I112" s="134"/>
      <c r="J112" s="134"/>
    </row>
    <row r="113" spans="1:18" x14ac:dyDescent="0.15">
      <c r="B113" s="135" t="s">
        <v>33</v>
      </c>
      <c r="C113" s="142" t="s">
        <v>106</v>
      </c>
      <c r="D113" s="142" t="s">
        <v>107</v>
      </c>
      <c r="E113" s="142" t="s">
        <v>108</v>
      </c>
      <c r="F113" s="142" t="s">
        <v>109</v>
      </c>
      <c r="G113" s="67" t="s">
        <v>151</v>
      </c>
      <c r="H113" s="66" t="s">
        <v>164</v>
      </c>
      <c r="I113" s="31" t="s">
        <v>167</v>
      </c>
      <c r="J113" s="31" t="s">
        <v>168</v>
      </c>
      <c r="K113" s="31" t="s">
        <v>169</v>
      </c>
      <c r="L113" s="31" t="s">
        <v>190</v>
      </c>
      <c r="M113" s="31" t="s">
        <v>191</v>
      </c>
      <c r="N113" s="31" t="s">
        <v>323</v>
      </c>
      <c r="O113" s="31" t="s">
        <v>324</v>
      </c>
      <c r="P113" s="31" t="s">
        <v>325</v>
      </c>
      <c r="Q113" s="31" t="s">
        <v>326</v>
      </c>
      <c r="R113" s="31" t="s">
        <v>327</v>
      </c>
    </row>
    <row r="114" spans="1:18" x14ac:dyDescent="0.15">
      <c r="B114" s="136"/>
      <c r="C114" s="45"/>
      <c r="D114" s="45"/>
      <c r="E114" s="45"/>
      <c r="F114" s="45"/>
      <c r="G114" s="45"/>
      <c r="H114" s="45">
        <v>0.1</v>
      </c>
      <c r="I114" s="45">
        <v>0.1</v>
      </c>
      <c r="J114" s="45">
        <v>0.1</v>
      </c>
      <c r="K114" s="45">
        <v>0.1</v>
      </c>
      <c r="L114" s="45">
        <v>0.1</v>
      </c>
      <c r="M114" s="45">
        <v>0.1</v>
      </c>
      <c r="N114" s="45">
        <v>0.1</v>
      </c>
      <c r="O114" s="45">
        <v>0.1</v>
      </c>
      <c r="P114" s="45">
        <v>0.1</v>
      </c>
      <c r="Q114" s="45">
        <v>0.1</v>
      </c>
      <c r="R114" s="45">
        <v>0.1</v>
      </c>
    </row>
    <row r="115" spans="1:18" x14ac:dyDescent="0.15">
      <c r="A115" s="55"/>
      <c r="B115" s="58" t="s">
        <v>187</v>
      </c>
      <c r="C115" s="274"/>
      <c r="D115" s="275"/>
      <c r="E115" s="275"/>
      <c r="F115" s="275"/>
      <c r="G115" s="275"/>
      <c r="H115" s="275"/>
      <c r="I115" s="275"/>
      <c r="J115" s="275"/>
      <c r="K115" s="275"/>
      <c r="L115" s="275"/>
      <c r="M115" s="276"/>
      <c r="N115" s="276"/>
      <c r="O115" s="276"/>
      <c r="P115" s="276"/>
      <c r="Q115" s="276"/>
      <c r="R115" s="276"/>
    </row>
    <row r="116" spans="1:18" x14ac:dyDescent="0.15">
      <c r="A116" s="55"/>
      <c r="B116" s="83" t="s">
        <v>261</v>
      </c>
      <c r="C116" s="41">
        <v>0</v>
      </c>
      <c r="D116" s="41">
        <v>0</v>
      </c>
      <c r="E116" s="41">
        <v>0</v>
      </c>
      <c r="F116" s="41">
        <f>J91*90%</f>
        <v>612.13499999999999</v>
      </c>
      <c r="G116" s="41">
        <f>J91</f>
        <v>680.15</v>
      </c>
      <c r="H116" s="41">
        <f t="shared" ref="H116" si="89">G116+(G116*H114)</f>
        <v>748.16499999999996</v>
      </c>
      <c r="I116" s="41">
        <f t="shared" ref="I116" si="90">H116+(H116*I114)</f>
        <v>822.98149999999998</v>
      </c>
      <c r="J116" s="41">
        <f t="shared" ref="J116" si="91">I116+(I116*J114)</f>
        <v>905.27964999999995</v>
      </c>
      <c r="K116" s="41">
        <f t="shared" ref="K116:M116" si="92">J116+(J116*K114)</f>
        <v>995.80761499999994</v>
      </c>
      <c r="L116" s="41">
        <f t="shared" si="92"/>
        <v>1095.3883765</v>
      </c>
      <c r="M116" s="41">
        <f t="shared" si="92"/>
        <v>1204.9272141500001</v>
      </c>
      <c r="N116" s="41">
        <f t="shared" ref="N116" si="93">M116+(M116*N114)</f>
        <v>1325.4199355650001</v>
      </c>
      <c r="O116" s="41">
        <f t="shared" ref="O116" si="94">N116+(N116*O114)</f>
        <v>1457.9619291215001</v>
      </c>
      <c r="P116" s="41">
        <f t="shared" ref="P116" si="95">O116+(O116*P114)</f>
        <v>1603.7581220336501</v>
      </c>
      <c r="Q116" s="41">
        <f t="shared" ref="Q116" si="96">P116+(P116*Q114)</f>
        <v>1764.1339342370152</v>
      </c>
      <c r="R116" s="41">
        <f t="shared" ref="R116" si="97">Q116+(Q116*R114)</f>
        <v>1940.5473276607167</v>
      </c>
    </row>
    <row r="117" spans="1:18" x14ac:dyDescent="0.15">
      <c r="A117" s="55"/>
      <c r="B117" s="274"/>
      <c r="C117" s="275"/>
      <c r="D117" s="275"/>
      <c r="E117" s="275"/>
      <c r="F117" s="275"/>
      <c r="G117" s="275"/>
      <c r="H117" s="275"/>
      <c r="I117" s="275"/>
      <c r="J117" s="275"/>
      <c r="K117" s="275"/>
      <c r="L117" s="275"/>
      <c r="M117" s="276"/>
      <c r="N117" s="276"/>
      <c r="O117" s="276"/>
      <c r="P117" s="276"/>
      <c r="Q117" s="276"/>
      <c r="R117" s="276"/>
    </row>
    <row r="118" spans="1:18" x14ac:dyDescent="0.15">
      <c r="A118" s="55"/>
      <c r="B118" s="137" t="s">
        <v>188</v>
      </c>
      <c r="C118" s="44">
        <f t="shared" ref="C118:M118" si="98">SUM(C116:C116)</f>
        <v>0</v>
      </c>
      <c r="D118" s="44">
        <f t="shared" si="98"/>
        <v>0</v>
      </c>
      <c r="E118" s="44">
        <f t="shared" si="98"/>
        <v>0</v>
      </c>
      <c r="F118" s="44">
        <f t="shared" si="98"/>
        <v>612.13499999999999</v>
      </c>
      <c r="G118" s="44">
        <f t="shared" si="98"/>
        <v>680.15</v>
      </c>
      <c r="H118" s="44">
        <f t="shared" si="98"/>
        <v>748.16499999999996</v>
      </c>
      <c r="I118" s="44">
        <f t="shared" si="98"/>
        <v>822.98149999999998</v>
      </c>
      <c r="J118" s="44">
        <f t="shared" si="98"/>
        <v>905.27964999999995</v>
      </c>
      <c r="K118" s="44">
        <f t="shared" si="98"/>
        <v>995.80761499999994</v>
      </c>
      <c r="L118" s="44">
        <f t="shared" si="98"/>
        <v>1095.3883765</v>
      </c>
      <c r="M118" s="44">
        <f t="shared" si="98"/>
        <v>1204.9272141500001</v>
      </c>
      <c r="N118" s="44">
        <f t="shared" ref="N118:R118" si="99">SUM(N116:N116)</f>
        <v>1325.4199355650001</v>
      </c>
      <c r="O118" s="44">
        <f t="shared" si="99"/>
        <v>1457.9619291215001</v>
      </c>
      <c r="P118" s="44">
        <f t="shared" si="99"/>
        <v>1603.7581220336501</v>
      </c>
      <c r="Q118" s="44">
        <f t="shared" si="99"/>
        <v>1764.1339342370152</v>
      </c>
      <c r="R118" s="44">
        <f t="shared" si="99"/>
        <v>1940.5473276607167</v>
      </c>
    </row>
    <row r="119" spans="1:18" x14ac:dyDescent="0.15">
      <c r="A119" s="55"/>
      <c r="B119" s="274"/>
      <c r="C119" s="275"/>
      <c r="D119" s="275"/>
      <c r="E119" s="275"/>
      <c r="F119" s="275"/>
      <c r="G119" s="275"/>
      <c r="H119" s="275"/>
      <c r="I119" s="275"/>
      <c r="J119" s="275"/>
      <c r="K119" s="275"/>
      <c r="L119" s="275"/>
      <c r="M119" s="276"/>
      <c r="N119" s="276"/>
      <c r="O119" s="276"/>
      <c r="P119" s="276"/>
      <c r="Q119" s="276"/>
      <c r="R119" s="276"/>
    </row>
    <row r="120" spans="1:18" x14ac:dyDescent="0.15">
      <c r="A120" s="55"/>
      <c r="B120" s="58" t="s">
        <v>262</v>
      </c>
      <c r="C120" s="274"/>
      <c r="D120" s="275"/>
      <c r="E120" s="275"/>
      <c r="F120" s="275"/>
      <c r="G120" s="275"/>
      <c r="H120" s="275"/>
      <c r="I120" s="275"/>
      <c r="J120" s="275"/>
      <c r="K120" s="275"/>
      <c r="L120" s="275"/>
      <c r="M120" s="276"/>
      <c r="N120" s="276"/>
      <c r="O120" s="276"/>
      <c r="P120" s="276"/>
      <c r="Q120" s="276"/>
      <c r="R120" s="276"/>
    </row>
    <row r="121" spans="1:18" x14ac:dyDescent="0.15">
      <c r="A121" s="55"/>
      <c r="B121" s="83" t="s">
        <v>56</v>
      </c>
      <c r="C121" s="45"/>
      <c r="D121" s="45"/>
      <c r="E121" s="45"/>
      <c r="F121" s="45"/>
      <c r="G121" s="45"/>
      <c r="H121" s="45">
        <v>0.1</v>
      </c>
      <c r="I121" s="45">
        <v>0.1</v>
      </c>
      <c r="J121" s="45">
        <v>0.1</v>
      </c>
      <c r="K121" s="45">
        <v>0.1</v>
      </c>
      <c r="L121" s="45">
        <v>0.1</v>
      </c>
      <c r="M121" s="45">
        <v>0.1</v>
      </c>
      <c r="N121" s="45">
        <v>0.1</v>
      </c>
      <c r="O121" s="45">
        <v>0.1</v>
      </c>
      <c r="P121" s="45">
        <v>0.1</v>
      </c>
      <c r="Q121" s="45">
        <v>0.1</v>
      </c>
      <c r="R121" s="45">
        <v>0.1</v>
      </c>
    </row>
    <row r="122" spans="1:18" x14ac:dyDescent="0.15">
      <c r="A122" s="55"/>
      <c r="B122" s="137" t="s">
        <v>263</v>
      </c>
      <c r="C122" s="44">
        <f t="shared" ref="C122:D122" si="100">C118*C121</f>
        <v>0</v>
      </c>
      <c r="D122" s="44">
        <f t="shared" si="100"/>
        <v>0</v>
      </c>
      <c r="E122" s="44">
        <v>0</v>
      </c>
      <c r="F122" s="44">
        <f>J92*90%</f>
        <v>67.149000000000001</v>
      </c>
      <c r="G122" s="44">
        <f>J92</f>
        <v>74.61</v>
      </c>
      <c r="H122" s="44">
        <f>G122+(G122*H121)</f>
        <v>82.070999999999998</v>
      </c>
      <c r="I122" s="44">
        <f t="shared" ref="I122:M122" si="101">H122+(H122*I121)</f>
        <v>90.278099999999995</v>
      </c>
      <c r="J122" s="44">
        <f t="shared" si="101"/>
        <v>99.305909999999997</v>
      </c>
      <c r="K122" s="44">
        <f t="shared" si="101"/>
        <v>109.236501</v>
      </c>
      <c r="L122" s="44">
        <f t="shared" si="101"/>
        <v>120.16015110000001</v>
      </c>
      <c r="M122" s="44">
        <f t="shared" si="101"/>
        <v>132.17616621000002</v>
      </c>
      <c r="N122" s="44">
        <f t="shared" ref="N122" si="102">M122+(M122*N121)</f>
        <v>145.39378283100001</v>
      </c>
      <c r="O122" s="44">
        <f t="shared" ref="O122" si="103">N122+(N122*O121)</f>
        <v>159.93316111410002</v>
      </c>
      <c r="P122" s="44">
        <f t="shared" ref="P122" si="104">O122+(O122*P121)</f>
        <v>175.92647722551001</v>
      </c>
      <c r="Q122" s="44">
        <f t="shared" ref="Q122" si="105">P122+(P122*Q121)</f>
        <v>193.51912494806101</v>
      </c>
      <c r="R122" s="44">
        <f t="shared" ref="R122" si="106">Q122+(Q122*R121)</f>
        <v>212.87103744286711</v>
      </c>
    </row>
    <row r="123" spans="1:18" x14ac:dyDescent="0.15">
      <c r="A123" s="55"/>
      <c r="B123" s="274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6"/>
      <c r="N123" s="276"/>
      <c r="O123" s="276"/>
      <c r="P123" s="276"/>
      <c r="Q123" s="276"/>
      <c r="R123" s="276"/>
    </row>
    <row r="124" spans="1:18" ht="15.75" thickBot="1" x14ac:dyDescent="0.2">
      <c r="A124" s="55"/>
      <c r="B124" s="138" t="s">
        <v>189</v>
      </c>
      <c r="C124" s="212">
        <f t="shared" ref="C124:D124" si="107">C118+C122</f>
        <v>0</v>
      </c>
      <c r="D124" s="212">
        <f t="shared" si="107"/>
        <v>0</v>
      </c>
      <c r="E124" s="212">
        <f t="shared" ref="E124:F124" si="108">E118+E122</f>
        <v>0</v>
      </c>
      <c r="F124" s="212">
        <f t="shared" si="108"/>
        <v>679.28399999999999</v>
      </c>
      <c r="G124" s="212">
        <f t="shared" ref="G124:H124" si="109">G118+G122</f>
        <v>754.76</v>
      </c>
      <c r="H124" s="212">
        <f t="shared" si="109"/>
        <v>830.23599999999999</v>
      </c>
      <c r="I124" s="212">
        <f t="shared" ref="I124:K124" si="110">I118+I122</f>
        <v>913.25959999999998</v>
      </c>
      <c r="J124" s="212">
        <f t="shared" si="110"/>
        <v>1004.58556</v>
      </c>
      <c r="K124" s="212">
        <f t="shared" si="110"/>
        <v>1105.044116</v>
      </c>
      <c r="L124" s="212">
        <f t="shared" ref="L124:M124" si="111">L118+L122</f>
        <v>1215.5485275999999</v>
      </c>
      <c r="M124" s="212">
        <f t="shared" si="111"/>
        <v>1337.1033803600001</v>
      </c>
      <c r="N124" s="212">
        <f t="shared" ref="N124:R124" si="112">N118+N122</f>
        <v>1470.813718396</v>
      </c>
      <c r="O124" s="212">
        <f t="shared" si="112"/>
        <v>1617.8950902356</v>
      </c>
      <c r="P124" s="212">
        <f t="shared" si="112"/>
        <v>1779.6845992591602</v>
      </c>
      <c r="Q124" s="212">
        <f t="shared" si="112"/>
        <v>1957.6530591850762</v>
      </c>
      <c r="R124" s="212">
        <f t="shared" si="112"/>
        <v>2153.4183651035837</v>
      </c>
    </row>
    <row r="125" spans="1:18" ht="8.25" customHeight="1" thickTop="1" x14ac:dyDescent="0.15">
      <c r="A125" s="55"/>
      <c r="J125" s="139"/>
    </row>
    <row r="126" spans="1:18" x14ac:dyDescent="0.15">
      <c r="A126" s="55"/>
      <c r="B126" s="151" t="str">
        <f>A1</f>
        <v>Project Report of M/s VAYU SUITES</v>
      </c>
      <c r="C126" s="151"/>
      <c r="D126" s="151"/>
      <c r="E126" s="151"/>
      <c r="F126" s="151"/>
      <c r="G126" s="151"/>
      <c r="H126" s="151"/>
      <c r="I126" s="151"/>
      <c r="J126" s="151"/>
      <c r="K126" s="151"/>
    </row>
    <row r="127" spans="1:18" x14ac:dyDescent="0.15">
      <c r="B127" s="144"/>
      <c r="C127" s="144"/>
      <c r="D127" s="144"/>
      <c r="E127" s="144"/>
      <c r="F127" s="144"/>
      <c r="G127" s="144"/>
      <c r="H127" s="144"/>
      <c r="I127" s="144"/>
    </row>
    <row r="128" spans="1:18" x14ac:dyDescent="0.15">
      <c r="B128" s="167" t="s">
        <v>132</v>
      </c>
      <c r="C128" s="167"/>
      <c r="D128" s="167"/>
      <c r="E128" s="167"/>
      <c r="F128" s="167"/>
      <c r="G128" s="167"/>
      <c r="H128" s="167"/>
    </row>
    <row r="129" spans="2:18" x14ac:dyDescent="0.15">
      <c r="B129" s="58" t="s">
        <v>33</v>
      </c>
      <c r="C129" s="142" t="s">
        <v>106</v>
      </c>
      <c r="D129" s="142" t="s">
        <v>107</v>
      </c>
      <c r="E129" s="142" t="s">
        <v>108</v>
      </c>
      <c r="F129" s="142" t="s">
        <v>109</v>
      </c>
      <c r="G129" s="142" t="s">
        <v>151</v>
      </c>
      <c r="H129" s="142" t="s">
        <v>164</v>
      </c>
      <c r="I129" s="31" t="s">
        <v>167</v>
      </c>
      <c r="J129" s="31" t="s">
        <v>168</v>
      </c>
      <c r="K129" s="31" t="s">
        <v>169</v>
      </c>
      <c r="L129" s="31" t="s">
        <v>190</v>
      </c>
      <c r="M129" s="31" t="s">
        <v>191</v>
      </c>
      <c r="N129" s="31" t="s">
        <v>323</v>
      </c>
      <c r="O129" s="31" t="s">
        <v>324</v>
      </c>
      <c r="P129" s="31" t="s">
        <v>325</v>
      </c>
      <c r="Q129" s="31" t="s">
        <v>326</v>
      </c>
      <c r="R129" s="31" t="s">
        <v>327</v>
      </c>
    </row>
    <row r="130" spans="2:18" x14ac:dyDescent="0.15">
      <c r="B130" s="168"/>
      <c r="C130" s="142"/>
      <c r="D130" s="142"/>
      <c r="E130" s="142"/>
      <c r="F130" s="142"/>
      <c r="G130" s="142"/>
      <c r="H130" s="45">
        <v>0.1</v>
      </c>
      <c r="I130" s="45">
        <v>0.1</v>
      </c>
      <c r="J130" s="45">
        <v>0.1</v>
      </c>
      <c r="K130" s="45">
        <v>0.1</v>
      </c>
      <c r="L130" s="45">
        <v>0.1</v>
      </c>
      <c r="M130" s="45">
        <v>0.1</v>
      </c>
      <c r="N130" s="45">
        <v>0.1</v>
      </c>
      <c r="O130" s="45">
        <v>0.1</v>
      </c>
      <c r="P130" s="45">
        <v>0.1</v>
      </c>
      <c r="Q130" s="45">
        <v>0.1</v>
      </c>
      <c r="R130" s="45">
        <v>0.1</v>
      </c>
    </row>
    <row r="131" spans="2:18" x14ac:dyDescent="0.15">
      <c r="B131" s="136"/>
      <c r="C131" s="277"/>
      <c r="D131" s="278"/>
      <c r="E131" s="278"/>
      <c r="F131" s="278"/>
      <c r="G131" s="278"/>
      <c r="H131" s="278"/>
      <c r="I131" s="278"/>
      <c r="J131" s="278"/>
      <c r="K131" s="278"/>
      <c r="L131" s="278"/>
      <c r="M131" s="279"/>
      <c r="N131" s="279"/>
      <c r="O131" s="279"/>
      <c r="P131" s="279"/>
      <c r="Q131" s="279"/>
      <c r="R131" s="279"/>
    </row>
    <row r="132" spans="2:18" x14ac:dyDescent="0.15">
      <c r="B132" s="168" t="s">
        <v>267</v>
      </c>
      <c r="C132" s="213">
        <v>0</v>
      </c>
      <c r="D132" s="213">
        <v>0</v>
      </c>
      <c r="E132" s="213">
        <v>0</v>
      </c>
      <c r="F132" s="213">
        <f>J93*90%</f>
        <v>55.957499999999996</v>
      </c>
      <c r="G132" s="214">
        <f>J93</f>
        <v>62.174999999999997</v>
      </c>
      <c r="H132" s="44">
        <f t="shared" ref="H132" si="113">G132+(G132*H130)</f>
        <v>68.392499999999998</v>
      </c>
      <c r="I132" s="44">
        <f t="shared" ref="I132" si="114">H132+(H132*I130)</f>
        <v>75.231750000000005</v>
      </c>
      <c r="J132" s="44">
        <f t="shared" ref="J132" si="115">I132+(I132*J130)</f>
        <v>82.754925</v>
      </c>
      <c r="K132" s="44">
        <f t="shared" ref="K132" si="116">J132+(J132*K130)</f>
        <v>91.030417499999999</v>
      </c>
      <c r="L132" s="44">
        <f t="shared" ref="L132" si="117">K132+(K132*L130)</f>
        <v>100.13345925</v>
      </c>
      <c r="M132" s="44">
        <f t="shared" ref="M132" si="118">L132+(L132*M130)</f>
        <v>110.146805175</v>
      </c>
      <c r="N132" s="44">
        <f t="shared" ref="N132" si="119">M132+(M132*N130)</f>
        <v>121.16148569249999</v>
      </c>
      <c r="O132" s="44">
        <f t="shared" ref="O132" si="120">N132+(N132*O130)</f>
        <v>133.27763426174999</v>
      </c>
      <c r="P132" s="44">
        <f t="shared" ref="P132" si="121">O132+(O132*P130)</f>
        <v>146.60539768792501</v>
      </c>
      <c r="Q132" s="44">
        <f t="shared" ref="Q132" si="122">P132+(P132*Q130)</f>
        <v>161.2659374567175</v>
      </c>
      <c r="R132" s="44">
        <f t="shared" ref="R132" si="123">Q132+(Q132*R130)</f>
        <v>177.39253120238925</v>
      </c>
    </row>
    <row r="133" spans="2:18" x14ac:dyDescent="0.15"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</row>
    <row r="134" spans="2:18" ht="15.75" thickBot="1" x14ac:dyDescent="0.2">
      <c r="B134" s="68" t="s">
        <v>268</v>
      </c>
      <c r="C134" s="212">
        <f>C132</f>
        <v>0</v>
      </c>
      <c r="D134" s="212">
        <f t="shared" ref="D134:M134" si="124">D132</f>
        <v>0</v>
      </c>
      <c r="E134" s="212">
        <f t="shared" si="124"/>
        <v>0</v>
      </c>
      <c r="F134" s="212">
        <f t="shared" si="124"/>
        <v>55.957499999999996</v>
      </c>
      <c r="G134" s="212">
        <f t="shared" si="124"/>
        <v>62.174999999999997</v>
      </c>
      <c r="H134" s="212">
        <f t="shared" si="124"/>
        <v>68.392499999999998</v>
      </c>
      <c r="I134" s="212">
        <f t="shared" si="124"/>
        <v>75.231750000000005</v>
      </c>
      <c r="J134" s="212">
        <f t="shared" si="124"/>
        <v>82.754925</v>
      </c>
      <c r="K134" s="212">
        <f t="shared" si="124"/>
        <v>91.030417499999999</v>
      </c>
      <c r="L134" s="212">
        <f t="shared" si="124"/>
        <v>100.13345925</v>
      </c>
      <c r="M134" s="212">
        <f t="shared" si="124"/>
        <v>110.146805175</v>
      </c>
      <c r="N134" s="212">
        <f t="shared" ref="N134:R134" si="125">N132</f>
        <v>121.16148569249999</v>
      </c>
      <c r="O134" s="212">
        <f t="shared" si="125"/>
        <v>133.27763426174999</v>
      </c>
      <c r="P134" s="212">
        <f t="shared" si="125"/>
        <v>146.60539768792501</v>
      </c>
      <c r="Q134" s="212">
        <f t="shared" si="125"/>
        <v>161.2659374567175</v>
      </c>
      <c r="R134" s="212">
        <f t="shared" si="125"/>
        <v>177.39253120238925</v>
      </c>
    </row>
    <row r="135" spans="2:18" ht="15.75" thickTop="1" x14ac:dyDescent="0.15">
      <c r="B135" s="282"/>
      <c r="C135" s="266"/>
      <c r="D135" s="266"/>
      <c r="E135" s="266"/>
      <c r="F135" s="266"/>
      <c r="G135" s="266"/>
      <c r="H135" s="266"/>
      <c r="I135" s="266"/>
      <c r="J135" s="266"/>
      <c r="K135" s="266"/>
      <c r="L135" s="266"/>
      <c r="M135" s="266"/>
      <c r="N135" s="266"/>
      <c r="O135" s="266"/>
      <c r="P135" s="266"/>
      <c r="Q135" s="266"/>
      <c r="R135" s="266"/>
    </row>
    <row r="136" spans="2:18" x14ac:dyDescent="0.15">
      <c r="B136" s="167" t="s">
        <v>335</v>
      </c>
      <c r="C136" s="167"/>
      <c r="D136" s="167"/>
      <c r="E136" s="167"/>
      <c r="F136" s="167"/>
      <c r="G136" s="167"/>
      <c r="H136" s="167"/>
    </row>
    <row r="137" spans="2:18" x14ac:dyDescent="0.15">
      <c r="B137" s="58" t="s">
        <v>33</v>
      </c>
      <c r="C137" s="142" t="s">
        <v>106</v>
      </c>
      <c r="D137" s="142" t="s">
        <v>107</v>
      </c>
      <c r="E137" s="142" t="s">
        <v>108</v>
      </c>
      <c r="F137" s="142" t="s">
        <v>109</v>
      </c>
      <c r="G137" s="142" t="s">
        <v>151</v>
      </c>
      <c r="H137" s="142" t="s">
        <v>164</v>
      </c>
      <c r="I137" s="31" t="s">
        <v>167</v>
      </c>
      <c r="J137" s="31" t="s">
        <v>168</v>
      </c>
      <c r="K137" s="31" t="s">
        <v>169</v>
      </c>
      <c r="L137" s="31" t="s">
        <v>190</v>
      </c>
      <c r="M137" s="31" t="s">
        <v>191</v>
      </c>
      <c r="N137" s="31" t="s">
        <v>323</v>
      </c>
      <c r="O137" s="31" t="s">
        <v>324</v>
      </c>
      <c r="P137" s="31" t="s">
        <v>325</v>
      </c>
      <c r="Q137" s="31" t="s">
        <v>326</v>
      </c>
      <c r="R137" s="31" t="s">
        <v>327</v>
      </c>
    </row>
    <row r="138" spans="2:18" x14ac:dyDescent="0.15">
      <c r="B138" s="168"/>
      <c r="C138" s="142"/>
      <c r="D138" s="142"/>
      <c r="E138" s="142"/>
      <c r="F138" s="142"/>
      <c r="G138" s="142"/>
      <c r="H138" s="45">
        <v>0.1</v>
      </c>
      <c r="I138" s="45">
        <v>0.1</v>
      </c>
      <c r="J138" s="45">
        <v>0.1</v>
      </c>
      <c r="K138" s="45">
        <v>0.1</v>
      </c>
      <c r="L138" s="45">
        <v>0.1</v>
      </c>
      <c r="M138" s="45">
        <v>0.1</v>
      </c>
      <c r="N138" s="45">
        <v>0.1</v>
      </c>
      <c r="O138" s="45">
        <v>0.1</v>
      </c>
      <c r="P138" s="45">
        <v>0.1</v>
      </c>
      <c r="Q138" s="45">
        <v>0.1</v>
      </c>
      <c r="R138" s="45">
        <v>0.1</v>
      </c>
    </row>
    <row r="139" spans="2:18" x14ac:dyDescent="0.15">
      <c r="B139" s="136"/>
      <c r="C139" s="277"/>
      <c r="D139" s="278"/>
      <c r="E139" s="278"/>
      <c r="F139" s="278"/>
      <c r="G139" s="278"/>
      <c r="H139" s="278"/>
      <c r="I139" s="278"/>
      <c r="J139" s="278"/>
      <c r="K139" s="278"/>
      <c r="L139" s="278"/>
      <c r="M139" s="279"/>
      <c r="N139" s="279"/>
      <c r="O139" s="279"/>
      <c r="P139" s="279"/>
      <c r="Q139" s="279"/>
      <c r="R139" s="279"/>
    </row>
    <row r="140" spans="2:18" x14ac:dyDescent="0.15">
      <c r="B140" s="168" t="s">
        <v>334</v>
      </c>
      <c r="C140" s="213">
        <v>0</v>
      </c>
      <c r="D140" s="213">
        <v>0</v>
      </c>
      <c r="E140" s="213">
        <v>0</v>
      </c>
      <c r="F140" s="213">
        <f>J94*90%</f>
        <v>55.957499999999996</v>
      </c>
      <c r="G140" s="213">
        <f>J94</f>
        <v>62.174999999999997</v>
      </c>
      <c r="H140" s="44">
        <f t="shared" ref="H140" si="126">G140+(G140*H138)</f>
        <v>68.392499999999998</v>
      </c>
      <c r="I140" s="44">
        <f t="shared" ref="I140" si="127">H140+(H140*I138)</f>
        <v>75.231750000000005</v>
      </c>
      <c r="J140" s="44">
        <f t="shared" ref="J140" si="128">I140+(I140*J138)</f>
        <v>82.754925</v>
      </c>
      <c r="K140" s="44">
        <f t="shared" ref="K140" si="129">J140+(J140*K138)</f>
        <v>91.030417499999999</v>
      </c>
      <c r="L140" s="44">
        <f t="shared" ref="L140" si="130">K140+(K140*L138)</f>
        <v>100.13345925</v>
      </c>
      <c r="M140" s="44">
        <f t="shared" ref="M140" si="131">L140+(L140*M138)</f>
        <v>110.146805175</v>
      </c>
      <c r="N140" s="44">
        <f t="shared" ref="N140" si="132">M140+(M140*N138)</f>
        <v>121.16148569249999</v>
      </c>
      <c r="O140" s="44">
        <f t="shared" ref="O140" si="133">N140+(N140*O138)</f>
        <v>133.27763426174999</v>
      </c>
      <c r="P140" s="44">
        <f t="shared" ref="P140" si="134">O140+(O140*P138)</f>
        <v>146.60539768792501</v>
      </c>
      <c r="Q140" s="44">
        <f t="shared" ref="Q140" si="135">P140+(P140*Q138)</f>
        <v>161.2659374567175</v>
      </c>
      <c r="R140" s="44">
        <f t="shared" ref="R140" si="136">Q140+(Q140*R138)</f>
        <v>177.39253120238925</v>
      </c>
    </row>
    <row r="141" spans="2:18" x14ac:dyDescent="0.15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</row>
    <row r="142" spans="2:18" ht="15.75" thickBot="1" x14ac:dyDescent="0.2">
      <c r="B142" s="68" t="s">
        <v>336</v>
      </c>
      <c r="C142" s="212">
        <f>C140</f>
        <v>0</v>
      </c>
      <c r="D142" s="212">
        <f t="shared" ref="D142:R142" si="137">D140</f>
        <v>0</v>
      </c>
      <c r="E142" s="212">
        <f t="shared" si="137"/>
        <v>0</v>
      </c>
      <c r="F142" s="212">
        <f t="shared" si="137"/>
        <v>55.957499999999996</v>
      </c>
      <c r="G142" s="212">
        <f t="shared" si="137"/>
        <v>62.174999999999997</v>
      </c>
      <c r="H142" s="212">
        <f t="shared" si="137"/>
        <v>68.392499999999998</v>
      </c>
      <c r="I142" s="212">
        <f t="shared" si="137"/>
        <v>75.231750000000005</v>
      </c>
      <c r="J142" s="212">
        <f t="shared" si="137"/>
        <v>82.754925</v>
      </c>
      <c r="K142" s="212">
        <f t="shared" si="137"/>
        <v>91.030417499999999</v>
      </c>
      <c r="L142" s="212">
        <f t="shared" si="137"/>
        <v>100.13345925</v>
      </c>
      <c r="M142" s="212">
        <f t="shared" si="137"/>
        <v>110.146805175</v>
      </c>
      <c r="N142" s="212">
        <f t="shared" si="137"/>
        <v>121.16148569249999</v>
      </c>
      <c r="O142" s="212">
        <f t="shared" si="137"/>
        <v>133.27763426174999</v>
      </c>
      <c r="P142" s="212">
        <f t="shared" si="137"/>
        <v>146.60539768792501</v>
      </c>
      <c r="Q142" s="212">
        <f t="shared" si="137"/>
        <v>161.2659374567175</v>
      </c>
      <c r="R142" s="212">
        <f t="shared" si="137"/>
        <v>177.39253120238925</v>
      </c>
    </row>
    <row r="143" spans="2:18" ht="15.75" thickTop="1" x14ac:dyDescent="0.15">
      <c r="B143" s="282"/>
      <c r="C143" s="266"/>
      <c r="D143" s="266"/>
      <c r="E143" s="266"/>
      <c r="F143" s="266"/>
      <c r="G143" s="266"/>
      <c r="H143" s="266"/>
      <c r="I143" s="266"/>
      <c r="J143" s="266"/>
      <c r="K143" s="266"/>
      <c r="L143" s="266"/>
      <c r="M143" s="266"/>
      <c r="N143" s="266"/>
      <c r="O143" s="266"/>
      <c r="P143" s="266"/>
      <c r="Q143" s="266"/>
      <c r="R143" s="266"/>
    </row>
    <row r="144" spans="2:18" x14ac:dyDescent="0.15">
      <c r="B144" s="282"/>
      <c r="C144" s="266"/>
      <c r="D144" s="266"/>
      <c r="E144" s="266"/>
      <c r="F144" s="266"/>
      <c r="G144" s="266"/>
      <c r="H144" s="266"/>
      <c r="I144" s="266"/>
      <c r="J144" s="266"/>
      <c r="K144" s="266"/>
      <c r="L144" s="266"/>
      <c r="M144" s="266"/>
      <c r="N144" s="266"/>
      <c r="O144" s="266"/>
      <c r="P144" s="266"/>
      <c r="Q144" s="266"/>
      <c r="R144" s="266"/>
    </row>
    <row r="145" spans="2:18" x14ac:dyDescent="0.15">
      <c r="B145" s="282"/>
      <c r="C145" s="266"/>
      <c r="D145" s="266"/>
      <c r="E145" s="266"/>
      <c r="F145" s="266"/>
      <c r="G145" s="266"/>
      <c r="H145" s="266"/>
      <c r="I145" s="266"/>
      <c r="J145" s="266"/>
      <c r="K145" s="266"/>
      <c r="L145" s="266"/>
      <c r="M145" s="266"/>
      <c r="N145" s="266"/>
      <c r="O145" s="266"/>
      <c r="P145" s="266"/>
      <c r="Q145" s="266"/>
      <c r="R145" s="266"/>
    </row>
    <row r="146" spans="2:18" x14ac:dyDescent="0.15">
      <c r="B146" s="282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6"/>
      <c r="O146" s="266"/>
      <c r="P146" s="266"/>
      <c r="Q146" s="266"/>
      <c r="R146" s="266"/>
    </row>
    <row r="147" spans="2:18" x14ac:dyDescent="0.15">
      <c r="B147" s="282"/>
      <c r="C147" s="266"/>
      <c r="D147" s="266"/>
      <c r="E147" s="266"/>
      <c r="F147" s="266"/>
      <c r="G147" s="266"/>
      <c r="H147" s="266"/>
      <c r="I147" s="266"/>
      <c r="J147" s="266"/>
      <c r="K147" s="266"/>
      <c r="L147" s="266"/>
      <c r="M147" s="266"/>
      <c r="N147" s="266"/>
      <c r="O147" s="266"/>
      <c r="P147" s="266"/>
      <c r="Q147" s="266"/>
      <c r="R147" s="266"/>
    </row>
    <row r="148" spans="2:18" x14ac:dyDescent="0.15">
      <c r="B148" s="282"/>
      <c r="C148" s="266"/>
      <c r="D148" s="266"/>
      <c r="E148" s="266"/>
      <c r="F148" s="266"/>
      <c r="G148" s="266"/>
      <c r="H148" s="266"/>
      <c r="I148" s="266"/>
      <c r="J148" s="266"/>
      <c r="K148" s="266"/>
      <c r="L148" s="266"/>
      <c r="M148" s="266"/>
      <c r="N148" s="266"/>
      <c r="O148" s="266"/>
      <c r="P148" s="266"/>
      <c r="Q148" s="266"/>
      <c r="R148" s="266"/>
    </row>
    <row r="151" spans="2:18" x14ac:dyDescent="0.25">
      <c r="B151" s="96" t="s">
        <v>212</v>
      </c>
    </row>
    <row r="152" spans="2:18" x14ac:dyDescent="0.15">
      <c r="B152" s="208" t="s">
        <v>269</v>
      </c>
      <c r="C152" s="335" t="s">
        <v>246</v>
      </c>
    </row>
    <row r="153" spans="2:18" x14ac:dyDescent="0.15">
      <c r="B153" s="208" t="s">
        <v>247</v>
      </c>
      <c r="C153" s="335"/>
    </row>
    <row r="154" spans="2:18" x14ac:dyDescent="0.15">
      <c r="B154" s="208" t="s">
        <v>248</v>
      </c>
      <c r="C154" s="335"/>
    </row>
    <row r="155" spans="2:18" x14ac:dyDescent="0.15">
      <c r="B155" s="208" t="s">
        <v>20</v>
      </c>
      <c r="C155" s="335"/>
    </row>
    <row r="156" spans="2:18" x14ac:dyDescent="0.15">
      <c r="B156" s="209" t="s">
        <v>256</v>
      </c>
      <c r="C156" s="217"/>
    </row>
    <row r="157" spans="2:18" x14ac:dyDescent="0.15">
      <c r="B157" s="209" t="s">
        <v>270</v>
      </c>
      <c r="C157" s="217">
        <v>24</v>
      </c>
    </row>
    <row r="158" spans="2:18" ht="30" x14ac:dyDescent="0.15">
      <c r="B158" s="209" t="s">
        <v>271</v>
      </c>
      <c r="C158" s="233">
        <v>60</v>
      </c>
    </row>
    <row r="159" spans="2:18" x14ac:dyDescent="0.15">
      <c r="B159" s="209" t="s">
        <v>272</v>
      </c>
      <c r="C159" s="217">
        <v>1</v>
      </c>
      <c r="D159" s="54" t="s">
        <v>355</v>
      </c>
    </row>
    <row r="160" spans="2:18" x14ac:dyDescent="0.15">
      <c r="B160" s="209" t="s">
        <v>273</v>
      </c>
      <c r="C160" s="217">
        <v>2</v>
      </c>
    </row>
    <row r="161" spans="2:18" ht="30" x14ac:dyDescent="0.15">
      <c r="B161" s="209" t="s">
        <v>274</v>
      </c>
      <c r="C161" s="219">
        <v>2500</v>
      </c>
    </row>
    <row r="162" spans="2:18" ht="30" x14ac:dyDescent="0.15">
      <c r="B162" s="210" t="s">
        <v>330</v>
      </c>
      <c r="C162" s="220">
        <f>C161*C160*C159*C158*C157/100000</f>
        <v>72</v>
      </c>
    </row>
    <row r="163" spans="2:18" x14ac:dyDescent="0.15">
      <c r="B163" s="221"/>
      <c r="C163" s="222"/>
    </row>
    <row r="164" spans="2:18" x14ac:dyDescent="0.15">
      <c r="B164" s="223" t="s">
        <v>277</v>
      </c>
      <c r="C164" s="224"/>
    </row>
    <row r="165" spans="2:18" x14ac:dyDescent="0.15">
      <c r="B165" s="223" t="s">
        <v>292</v>
      </c>
      <c r="C165" s="224">
        <f>C162*30%</f>
        <v>21.599999999999998</v>
      </c>
    </row>
    <row r="166" spans="2:18" x14ac:dyDescent="0.15">
      <c r="B166" s="223" t="s">
        <v>281</v>
      </c>
      <c r="C166" s="224">
        <f>C157*2000/100000</f>
        <v>0.48</v>
      </c>
    </row>
    <row r="167" spans="2:18" x14ac:dyDescent="0.15">
      <c r="B167" s="223" t="s">
        <v>285</v>
      </c>
      <c r="C167" s="224">
        <f>5000*C157/100000</f>
        <v>1.2</v>
      </c>
    </row>
    <row r="168" spans="2:18" ht="30" x14ac:dyDescent="0.15">
      <c r="B168" s="210" t="s">
        <v>331</v>
      </c>
      <c r="C168" s="220">
        <f>SUM(C165:C167)</f>
        <v>23.279999999999998</v>
      </c>
    </row>
    <row r="169" spans="2:18" ht="15.75" thickBot="1" x14ac:dyDescent="0.3">
      <c r="B169" s="96"/>
      <c r="C169" s="96"/>
      <c r="D169" s="96"/>
      <c r="E169" s="96"/>
      <c r="F169" s="96"/>
      <c r="G169" s="96"/>
      <c r="H169" s="96"/>
      <c r="I169" s="9"/>
      <c r="J169" s="9"/>
      <c r="K169" s="9"/>
      <c r="L169" s="9"/>
    </row>
    <row r="170" spans="2:18" ht="15.75" thickBot="1" x14ac:dyDescent="0.3">
      <c r="B170" s="183" t="s">
        <v>33</v>
      </c>
      <c r="C170" s="184" t="s">
        <v>106</v>
      </c>
      <c r="D170" s="184" t="s">
        <v>107</v>
      </c>
      <c r="E170" s="184" t="s">
        <v>108</v>
      </c>
      <c r="F170" s="184" t="s">
        <v>109</v>
      </c>
      <c r="G170" s="184" t="s">
        <v>151</v>
      </c>
      <c r="H170" s="184" t="s">
        <v>164</v>
      </c>
      <c r="I170" s="184" t="s">
        <v>167</v>
      </c>
      <c r="J170" s="184" t="s">
        <v>168</v>
      </c>
      <c r="K170" s="184" t="s">
        <v>169</v>
      </c>
      <c r="L170" s="184" t="s">
        <v>190</v>
      </c>
      <c r="M170" s="184" t="s">
        <v>191</v>
      </c>
      <c r="N170" s="85" t="s">
        <v>323</v>
      </c>
      <c r="O170" s="85" t="s">
        <v>324</v>
      </c>
      <c r="P170" s="85" t="s">
        <v>325</v>
      </c>
      <c r="Q170" s="85" t="s">
        <v>326</v>
      </c>
      <c r="R170" s="85" t="s">
        <v>327</v>
      </c>
    </row>
    <row r="171" spans="2:18" x14ac:dyDescent="0.25">
      <c r="B171" s="185" t="s">
        <v>57</v>
      </c>
      <c r="C171" s="9"/>
      <c r="D171" s="9"/>
      <c r="E171" s="9"/>
      <c r="F171" s="133"/>
      <c r="G171" s="133"/>
      <c r="H171" s="133">
        <v>0.1</v>
      </c>
      <c r="I171" s="133">
        <v>0.1</v>
      </c>
      <c r="J171" s="133">
        <v>0.1</v>
      </c>
      <c r="K171" s="133">
        <v>0.1</v>
      </c>
      <c r="L171" s="133">
        <v>0.1</v>
      </c>
      <c r="M171" s="133">
        <v>0.1</v>
      </c>
      <c r="N171" s="133">
        <v>0.1</v>
      </c>
      <c r="O171" s="133">
        <v>0.1</v>
      </c>
      <c r="P171" s="133">
        <v>0.1</v>
      </c>
      <c r="Q171" s="133">
        <v>0.1</v>
      </c>
      <c r="R171" s="133">
        <v>0.1</v>
      </c>
    </row>
    <row r="172" spans="2:18" ht="15.75" thickBot="1" x14ac:dyDescent="0.3">
      <c r="B172" s="186" t="s">
        <v>213</v>
      </c>
      <c r="C172" s="211">
        <v>0</v>
      </c>
      <c r="D172" s="211">
        <v>0</v>
      </c>
      <c r="E172" s="211">
        <v>0</v>
      </c>
      <c r="F172" s="211">
        <f>C162*90%</f>
        <v>64.8</v>
      </c>
      <c r="G172" s="211">
        <f>C162</f>
        <v>72</v>
      </c>
      <c r="H172" s="211">
        <f>G172+(G172*H171)</f>
        <v>79.2</v>
      </c>
      <c r="I172" s="211">
        <f t="shared" ref="I172:M172" si="138">H172+(H172*I171)</f>
        <v>87.12</v>
      </c>
      <c r="J172" s="211">
        <f t="shared" si="138"/>
        <v>95.832000000000008</v>
      </c>
      <c r="K172" s="211">
        <f t="shared" si="138"/>
        <v>105.41520000000001</v>
      </c>
      <c r="L172" s="211">
        <f t="shared" si="138"/>
        <v>115.95672000000002</v>
      </c>
      <c r="M172" s="216">
        <f t="shared" si="138"/>
        <v>127.55239200000003</v>
      </c>
      <c r="N172" s="216">
        <f t="shared" ref="N172" si="139">M172+(M172*N171)</f>
        <v>140.30763120000003</v>
      </c>
      <c r="O172" s="216">
        <f t="shared" ref="O172" si="140">N172+(N172*O171)</f>
        <v>154.33839432000002</v>
      </c>
      <c r="P172" s="216">
        <f t="shared" ref="P172" si="141">O172+(O172*P171)</f>
        <v>169.77223375200003</v>
      </c>
      <c r="Q172" s="216">
        <f t="shared" ref="Q172" si="142">P172+(P172*Q171)</f>
        <v>186.74945712720003</v>
      </c>
      <c r="R172" s="216">
        <f t="shared" ref="R172" si="143">Q172+(Q172*R171)</f>
        <v>205.42440283992005</v>
      </c>
    </row>
    <row r="173" spans="2:18" ht="15.75" thickTop="1" x14ac:dyDescent="0.15"/>
    <row r="174" spans="2:18" x14ac:dyDescent="0.15">
      <c r="B174" s="151" t="str">
        <f>A1</f>
        <v>Project Report of M/s VAYU SUITES</v>
      </c>
      <c r="C174" s="151"/>
      <c r="D174" s="151"/>
      <c r="E174" s="151"/>
      <c r="F174" s="151"/>
      <c r="G174" s="151"/>
      <c r="H174" s="151"/>
      <c r="I174" s="151"/>
      <c r="J174" s="151"/>
      <c r="K174" s="151"/>
      <c r="L174" s="151"/>
    </row>
    <row r="175" spans="2:18" x14ac:dyDescent="0.15">
      <c r="B175" s="145"/>
      <c r="C175" s="145"/>
      <c r="D175" s="145"/>
      <c r="E175" s="145"/>
      <c r="F175" s="145"/>
      <c r="G175" s="145"/>
      <c r="H175" s="145"/>
    </row>
    <row r="176" spans="2:18" x14ac:dyDescent="0.15">
      <c r="B176" s="152" t="s">
        <v>60</v>
      </c>
      <c r="C176" s="152"/>
      <c r="D176" s="152"/>
      <c r="E176" s="152"/>
      <c r="F176" s="152"/>
      <c r="G176" s="152"/>
      <c r="H176" s="152"/>
      <c r="I176" s="152"/>
      <c r="J176" s="152"/>
    </row>
    <row r="177" spans="2:19" ht="15.75" thickBot="1" x14ac:dyDescent="0.2">
      <c r="B177" s="188" t="s">
        <v>291</v>
      </c>
    </row>
    <row r="178" spans="2:19" x14ac:dyDescent="0.15">
      <c r="B178" s="234" t="s">
        <v>33</v>
      </c>
      <c r="C178" s="235" t="s">
        <v>106</v>
      </c>
      <c r="D178" s="236" t="s">
        <v>107</v>
      </c>
      <c r="E178" s="236" t="s">
        <v>108</v>
      </c>
      <c r="F178" s="237" t="s">
        <v>109</v>
      </c>
      <c r="G178" s="236" t="s">
        <v>151</v>
      </c>
      <c r="H178" s="236" t="s">
        <v>164</v>
      </c>
      <c r="I178" s="238" t="s">
        <v>167</v>
      </c>
      <c r="J178" s="238" t="s">
        <v>168</v>
      </c>
      <c r="K178" s="238" t="s">
        <v>169</v>
      </c>
      <c r="L178" s="238" t="s">
        <v>190</v>
      </c>
      <c r="M178" s="239" t="s">
        <v>191</v>
      </c>
      <c r="N178" s="238" t="s">
        <v>323</v>
      </c>
      <c r="O178" s="238" t="s">
        <v>324</v>
      </c>
      <c r="P178" s="238" t="s">
        <v>325</v>
      </c>
      <c r="Q178" s="238" t="s">
        <v>326</v>
      </c>
      <c r="R178" s="238" t="s">
        <v>327</v>
      </c>
    </row>
    <row r="179" spans="2:19" x14ac:dyDescent="0.15">
      <c r="B179" s="240" t="s">
        <v>290</v>
      </c>
      <c r="C179" s="45"/>
      <c r="D179" s="45"/>
      <c r="E179" s="45"/>
      <c r="F179" s="45"/>
      <c r="G179" s="45"/>
      <c r="H179" s="45">
        <v>0.15</v>
      </c>
      <c r="I179" s="45">
        <v>0.15</v>
      </c>
      <c r="J179" s="45">
        <v>0.15</v>
      </c>
      <c r="K179" s="45">
        <v>0.15</v>
      </c>
      <c r="L179" s="45">
        <v>0.15</v>
      </c>
      <c r="M179" s="45">
        <v>0.15</v>
      </c>
      <c r="N179" s="45">
        <v>0.15</v>
      </c>
      <c r="O179" s="45">
        <v>0.15</v>
      </c>
      <c r="P179" s="45">
        <v>0.15</v>
      </c>
      <c r="Q179" s="45">
        <v>0.15</v>
      </c>
      <c r="R179" s="45">
        <v>0.15</v>
      </c>
    </row>
    <row r="180" spans="2:19" x14ac:dyDescent="0.15">
      <c r="B180" s="280"/>
      <c r="C180" s="281"/>
      <c r="D180" s="281"/>
      <c r="E180" s="281"/>
      <c r="F180" s="281"/>
      <c r="G180" s="281"/>
      <c r="H180" s="281"/>
      <c r="I180" s="281"/>
      <c r="J180" s="281"/>
      <c r="K180" s="281"/>
      <c r="L180" s="281"/>
      <c r="M180" s="281"/>
      <c r="N180" s="281"/>
      <c r="O180" s="281"/>
      <c r="P180" s="281"/>
      <c r="Q180" s="281"/>
      <c r="R180" s="281"/>
    </row>
    <row r="181" spans="2:19" ht="30" x14ac:dyDescent="0.15">
      <c r="B181" s="241" t="s">
        <v>278</v>
      </c>
      <c r="C181" s="44">
        <v>0</v>
      </c>
      <c r="D181" s="44">
        <v>0</v>
      </c>
      <c r="E181" s="44">
        <v>0</v>
      </c>
      <c r="F181" s="44">
        <f>J98*90%</f>
        <v>53.719199999999994</v>
      </c>
      <c r="G181" s="44">
        <f t="shared" ref="G181:G191" si="144">J98</f>
        <v>59.687999999999995</v>
      </c>
      <c r="H181" s="44">
        <f t="shared" ref="H181:H191" si="145">G181+(G181*$H$179)</f>
        <v>68.641199999999998</v>
      </c>
      <c r="I181" s="44">
        <f>H181+(H181*$I$179)</f>
        <v>78.93737999999999</v>
      </c>
      <c r="J181" s="44">
        <f>I181+(I181*$J$179)</f>
        <v>90.777986999999996</v>
      </c>
      <c r="K181" s="44">
        <f>J181+(J181*$K$179)</f>
        <v>104.39468504999999</v>
      </c>
      <c r="L181" s="44">
        <f>K181+(K181*$L$179)</f>
        <v>120.05388780749999</v>
      </c>
      <c r="M181" s="44">
        <f>L181+(L181*$M$179)</f>
        <v>138.061970978625</v>
      </c>
      <c r="N181" s="44">
        <f>M181+(M181*$N$179)</f>
        <v>158.77126662541875</v>
      </c>
      <c r="O181" s="44">
        <f>N181+(N181*$O$179)</f>
        <v>182.58695661923156</v>
      </c>
      <c r="P181" s="44">
        <f>O181+(O181*$P$179)</f>
        <v>209.97500011211628</v>
      </c>
      <c r="Q181" s="44">
        <f>P181+(P181*$Q$179)</f>
        <v>241.47125012893372</v>
      </c>
      <c r="R181" s="44">
        <f>Q181+(Q181*$R$179)</f>
        <v>277.69193764827378</v>
      </c>
      <c r="S181" s="54" t="s">
        <v>363</v>
      </c>
    </row>
    <row r="182" spans="2:19" x14ac:dyDescent="0.15">
      <c r="B182" s="242" t="s">
        <v>279</v>
      </c>
      <c r="C182" s="44">
        <v>0</v>
      </c>
      <c r="D182" s="44">
        <v>0</v>
      </c>
      <c r="E182" s="44">
        <v>0</v>
      </c>
      <c r="F182" s="44">
        <f>J99*90%</f>
        <v>20.1447</v>
      </c>
      <c r="G182" s="44">
        <f t="shared" si="144"/>
        <v>22.382999999999999</v>
      </c>
      <c r="H182" s="44">
        <f t="shared" si="145"/>
        <v>25.740449999999999</v>
      </c>
      <c r="I182" s="44">
        <f>H182+(H182*$I$179)</f>
        <v>29.6015175</v>
      </c>
      <c r="J182" s="44">
        <f>I182+(I182*$J$179)</f>
        <v>34.041745124999998</v>
      </c>
      <c r="K182" s="44">
        <f>J182+(J182*$K$179)</f>
        <v>39.148006893750001</v>
      </c>
      <c r="L182" s="44">
        <f>K182+(K182*$L$179)</f>
        <v>45.0202079278125</v>
      </c>
      <c r="M182" s="44">
        <f>L182+(L182*$M$179)</f>
        <v>51.773239116984371</v>
      </c>
      <c r="N182" s="44">
        <f t="shared" ref="N182:N191" si="146">M182+(M182*$N$179)</f>
        <v>59.539224984532026</v>
      </c>
      <c r="O182" s="44">
        <f t="shared" ref="O182:O191" si="147">N182+(N182*$O$179)</f>
        <v>68.470108732211827</v>
      </c>
      <c r="P182" s="44">
        <f t="shared" ref="P182:P191" si="148">O182+(O182*$P$179)</f>
        <v>78.740625042043604</v>
      </c>
      <c r="Q182" s="44">
        <f t="shared" ref="Q182:Q191" si="149">P182+(P182*$Q$179)</f>
        <v>90.551718798350151</v>
      </c>
      <c r="R182" s="44">
        <f t="shared" ref="R182:R191" si="150">Q182+(Q182*$R$179)</f>
        <v>104.13447661810267</v>
      </c>
      <c r="S182" s="54" t="s">
        <v>363</v>
      </c>
    </row>
    <row r="183" spans="2:19" ht="30" x14ac:dyDescent="0.15">
      <c r="B183" s="241" t="s">
        <v>280</v>
      </c>
      <c r="C183" s="44">
        <v>0</v>
      </c>
      <c r="D183" s="44">
        <v>0</v>
      </c>
      <c r="E183" s="44">
        <v>0</v>
      </c>
      <c r="F183" s="44">
        <f>J100*90%</f>
        <v>22.383000000000003</v>
      </c>
      <c r="G183" s="44">
        <f t="shared" si="144"/>
        <v>24.87</v>
      </c>
      <c r="H183" s="44">
        <f t="shared" si="145"/>
        <v>28.6005</v>
      </c>
      <c r="I183" s="44">
        <f t="shared" ref="I183:I191" si="151">H183+(H183*$I$179)</f>
        <v>32.890574999999998</v>
      </c>
      <c r="J183" s="44">
        <f t="shared" ref="J183:J191" si="152">I183+(I183*$J$179)</f>
        <v>37.824161249999996</v>
      </c>
      <c r="K183" s="44">
        <f t="shared" ref="K183:K191" si="153">J183+(J183*$K$179)</f>
        <v>43.497785437499992</v>
      </c>
      <c r="L183" s="44">
        <f t="shared" ref="L183:L191" si="154">K183+(K183*$L$179)</f>
        <v>50.022453253124993</v>
      </c>
      <c r="M183" s="44">
        <f t="shared" ref="M183:M191" si="155">L183+(L183*$M$179)</f>
        <v>57.525821241093745</v>
      </c>
      <c r="N183" s="44">
        <f t="shared" si="146"/>
        <v>66.154694427257809</v>
      </c>
      <c r="O183" s="44">
        <f t="shared" si="147"/>
        <v>76.077898591346482</v>
      </c>
      <c r="P183" s="44">
        <f t="shared" si="148"/>
        <v>87.489583380048458</v>
      </c>
      <c r="Q183" s="44">
        <f t="shared" si="149"/>
        <v>100.61302088705573</v>
      </c>
      <c r="R183" s="44">
        <f t="shared" si="150"/>
        <v>115.70497402011408</v>
      </c>
      <c r="S183" s="54" t="s">
        <v>363</v>
      </c>
    </row>
    <row r="184" spans="2:19" x14ac:dyDescent="0.15">
      <c r="B184" s="242" t="s">
        <v>281</v>
      </c>
      <c r="C184" s="44">
        <v>0</v>
      </c>
      <c r="D184" s="44">
        <v>0</v>
      </c>
      <c r="E184" s="44">
        <v>0</v>
      </c>
      <c r="F184" s="44">
        <f>J101*90%</f>
        <v>11.191500000000001</v>
      </c>
      <c r="G184" s="44">
        <f t="shared" si="144"/>
        <v>12.435</v>
      </c>
      <c r="H184" s="44">
        <f t="shared" si="145"/>
        <v>14.30025</v>
      </c>
      <c r="I184" s="44">
        <f t="shared" si="151"/>
        <v>16.445287499999999</v>
      </c>
      <c r="J184" s="44">
        <f t="shared" si="152"/>
        <v>18.912080624999998</v>
      </c>
      <c r="K184" s="44">
        <f t="shared" si="153"/>
        <v>21.748892718749996</v>
      </c>
      <c r="L184" s="44">
        <f t="shared" si="154"/>
        <v>25.011226626562497</v>
      </c>
      <c r="M184" s="44">
        <f t="shared" si="155"/>
        <v>28.762910620546872</v>
      </c>
      <c r="N184" s="44">
        <f t="shared" si="146"/>
        <v>33.077347213628904</v>
      </c>
      <c r="O184" s="44">
        <f t="shared" si="147"/>
        <v>38.038949295673241</v>
      </c>
      <c r="P184" s="44">
        <f t="shared" si="148"/>
        <v>43.744791690024229</v>
      </c>
      <c r="Q184" s="44">
        <f t="shared" si="149"/>
        <v>50.306510443527863</v>
      </c>
      <c r="R184" s="44">
        <f t="shared" si="150"/>
        <v>57.85248701005704</v>
      </c>
      <c r="S184" s="54" t="s">
        <v>363</v>
      </c>
    </row>
    <row r="185" spans="2:19" x14ac:dyDescent="0.15">
      <c r="B185" s="242" t="s">
        <v>282</v>
      </c>
      <c r="C185" s="44">
        <v>0</v>
      </c>
      <c r="D185" s="44">
        <v>0</v>
      </c>
      <c r="E185" s="44">
        <v>0</v>
      </c>
      <c r="F185" s="44">
        <f>J102*75%</f>
        <v>144.54</v>
      </c>
      <c r="G185" s="44">
        <f t="shared" si="144"/>
        <v>192.72</v>
      </c>
      <c r="H185" s="44">
        <f t="shared" si="145"/>
        <v>221.62799999999999</v>
      </c>
      <c r="I185" s="44">
        <f t="shared" si="151"/>
        <v>254.87219999999999</v>
      </c>
      <c r="J185" s="44">
        <f t="shared" si="152"/>
        <v>293.10302999999999</v>
      </c>
      <c r="K185" s="44">
        <f t="shared" si="153"/>
        <v>337.06848450000001</v>
      </c>
      <c r="L185" s="44">
        <f t="shared" si="154"/>
        <v>387.62875717500003</v>
      </c>
      <c r="M185" s="44">
        <f t="shared" si="155"/>
        <v>445.77307075125003</v>
      </c>
      <c r="N185" s="44">
        <f t="shared" si="146"/>
        <v>512.63903136393753</v>
      </c>
      <c r="O185" s="44">
        <f t="shared" si="147"/>
        <v>589.53488606852818</v>
      </c>
      <c r="P185" s="44">
        <f t="shared" si="148"/>
        <v>677.96511897880737</v>
      </c>
      <c r="Q185" s="44">
        <f t="shared" si="149"/>
        <v>779.65988682562852</v>
      </c>
      <c r="R185" s="44">
        <f t="shared" si="150"/>
        <v>896.60886984947274</v>
      </c>
      <c r="S185" s="54" t="s">
        <v>364</v>
      </c>
    </row>
    <row r="186" spans="2:19" x14ac:dyDescent="0.15">
      <c r="B186" s="242" t="s">
        <v>283</v>
      </c>
      <c r="C186" s="44">
        <v>0</v>
      </c>
      <c r="D186" s="44">
        <v>0</v>
      </c>
      <c r="E186" s="44">
        <v>0</v>
      </c>
      <c r="F186" s="44">
        <f>J103*90%</f>
        <v>5.4</v>
      </c>
      <c r="G186" s="44">
        <f t="shared" si="144"/>
        <v>6</v>
      </c>
      <c r="H186" s="44">
        <f t="shared" si="145"/>
        <v>6.9</v>
      </c>
      <c r="I186" s="44">
        <f t="shared" si="151"/>
        <v>7.9350000000000005</v>
      </c>
      <c r="J186" s="44">
        <f t="shared" si="152"/>
        <v>9.1252500000000012</v>
      </c>
      <c r="K186" s="44">
        <f t="shared" si="153"/>
        <v>10.494037500000001</v>
      </c>
      <c r="L186" s="44">
        <f t="shared" si="154"/>
        <v>12.068143125000001</v>
      </c>
      <c r="M186" s="44">
        <f t="shared" si="155"/>
        <v>13.87836459375</v>
      </c>
      <c r="N186" s="44">
        <f t="shared" si="146"/>
        <v>15.960119282812499</v>
      </c>
      <c r="O186" s="44">
        <f t="shared" si="147"/>
        <v>18.354137175234374</v>
      </c>
      <c r="P186" s="44">
        <f t="shared" si="148"/>
        <v>21.10725775151953</v>
      </c>
      <c r="Q186" s="44">
        <f t="shared" si="149"/>
        <v>24.27334641424746</v>
      </c>
      <c r="R186" s="44">
        <f t="shared" si="150"/>
        <v>27.914348376384577</v>
      </c>
      <c r="S186" s="54" t="s">
        <v>363</v>
      </c>
    </row>
    <row r="187" spans="2:19" x14ac:dyDescent="0.15">
      <c r="B187" s="242" t="s">
        <v>284</v>
      </c>
      <c r="C187" s="44">
        <v>0</v>
      </c>
      <c r="D187" s="44">
        <v>0</v>
      </c>
      <c r="E187" s="44">
        <v>0</v>
      </c>
      <c r="F187" s="44">
        <f>J104*90%</f>
        <v>10.8</v>
      </c>
      <c r="G187" s="44">
        <f t="shared" si="144"/>
        <v>12</v>
      </c>
      <c r="H187" s="44">
        <f t="shared" si="145"/>
        <v>13.8</v>
      </c>
      <c r="I187" s="44">
        <f t="shared" si="151"/>
        <v>15.870000000000001</v>
      </c>
      <c r="J187" s="44">
        <f t="shared" si="152"/>
        <v>18.250500000000002</v>
      </c>
      <c r="K187" s="44">
        <f t="shared" si="153"/>
        <v>20.988075000000002</v>
      </c>
      <c r="L187" s="44">
        <f t="shared" si="154"/>
        <v>24.136286250000001</v>
      </c>
      <c r="M187" s="44">
        <f t="shared" si="155"/>
        <v>27.7567291875</v>
      </c>
      <c r="N187" s="44">
        <f t="shared" si="146"/>
        <v>31.920238565624999</v>
      </c>
      <c r="O187" s="44">
        <f t="shared" si="147"/>
        <v>36.708274350468749</v>
      </c>
      <c r="P187" s="44">
        <f t="shared" si="148"/>
        <v>42.21451550303906</v>
      </c>
      <c r="Q187" s="44">
        <f t="shared" si="149"/>
        <v>48.546692828494919</v>
      </c>
      <c r="R187" s="44">
        <f t="shared" si="150"/>
        <v>55.828696752769154</v>
      </c>
      <c r="S187" s="54" t="s">
        <v>363</v>
      </c>
    </row>
    <row r="188" spans="2:19" x14ac:dyDescent="0.15">
      <c r="B188" s="242" t="s">
        <v>285</v>
      </c>
      <c r="C188" s="44">
        <v>0</v>
      </c>
      <c r="D188" s="44">
        <v>0</v>
      </c>
      <c r="E188" s="44">
        <v>0</v>
      </c>
      <c r="F188" s="44">
        <f>J105*50%</f>
        <v>13</v>
      </c>
      <c r="G188" s="44">
        <f t="shared" si="144"/>
        <v>26</v>
      </c>
      <c r="H188" s="44">
        <f t="shared" si="145"/>
        <v>29.9</v>
      </c>
      <c r="I188" s="44">
        <f t="shared" si="151"/>
        <v>34.384999999999998</v>
      </c>
      <c r="J188" s="44">
        <f t="shared" si="152"/>
        <v>39.542749999999998</v>
      </c>
      <c r="K188" s="44">
        <f t="shared" si="153"/>
        <v>45.474162499999998</v>
      </c>
      <c r="L188" s="44">
        <f t="shared" si="154"/>
        <v>52.295286874999995</v>
      </c>
      <c r="M188" s="44">
        <f t="shared" si="155"/>
        <v>60.139579906249992</v>
      </c>
      <c r="N188" s="44">
        <f t="shared" si="146"/>
        <v>69.160516892187488</v>
      </c>
      <c r="O188" s="44">
        <f t="shared" si="147"/>
        <v>79.534594426015616</v>
      </c>
      <c r="P188" s="44">
        <f t="shared" si="148"/>
        <v>91.464783589917957</v>
      </c>
      <c r="Q188" s="44">
        <f t="shared" si="149"/>
        <v>105.18450112840566</v>
      </c>
      <c r="R188" s="44">
        <f t="shared" si="150"/>
        <v>120.9621762976665</v>
      </c>
      <c r="S188" s="54" t="s">
        <v>365</v>
      </c>
    </row>
    <row r="189" spans="2:19" x14ac:dyDescent="0.15">
      <c r="B189" s="242" t="s">
        <v>286</v>
      </c>
      <c r="C189" s="44">
        <v>0</v>
      </c>
      <c r="D189" s="44">
        <v>0</v>
      </c>
      <c r="E189" s="44">
        <v>0</v>
      </c>
      <c r="F189" s="44">
        <f>J106*90%</f>
        <v>32.4</v>
      </c>
      <c r="G189" s="44">
        <f t="shared" si="144"/>
        <v>36</v>
      </c>
      <c r="H189" s="44">
        <f t="shared" si="145"/>
        <v>41.4</v>
      </c>
      <c r="I189" s="44">
        <f t="shared" si="151"/>
        <v>47.61</v>
      </c>
      <c r="J189" s="44">
        <f t="shared" si="152"/>
        <v>54.7515</v>
      </c>
      <c r="K189" s="44">
        <f t="shared" si="153"/>
        <v>62.964224999999999</v>
      </c>
      <c r="L189" s="44">
        <f t="shared" si="154"/>
        <v>72.408858749999993</v>
      </c>
      <c r="M189" s="44">
        <f t="shared" si="155"/>
        <v>83.270187562499984</v>
      </c>
      <c r="N189" s="44">
        <f t="shared" si="146"/>
        <v>95.760715696874982</v>
      </c>
      <c r="O189" s="44">
        <f t="shared" si="147"/>
        <v>110.12482305140622</v>
      </c>
      <c r="P189" s="44">
        <f t="shared" si="148"/>
        <v>126.64354650911716</v>
      </c>
      <c r="Q189" s="44">
        <f t="shared" si="149"/>
        <v>145.64007848548474</v>
      </c>
      <c r="R189" s="44">
        <f t="shared" si="150"/>
        <v>167.48609025830746</v>
      </c>
      <c r="S189" s="54" t="s">
        <v>363</v>
      </c>
    </row>
    <row r="190" spans="2:19" x14ac:dyDescent="0.15">
      <c r="B190" s="244" t="s">
        <v>287</v>
      </c>
      <c r="C190" s="44">
        <v>0</v>
      </c>
      <c r="D190" s="44">
        <v>0</v>
      </c>
      <c r="E190" s="44">
        <v>0</v>
      </c>
      <c r="F190" s="44">
        <f>J107*90%</f>
        <v>5.4</v>
      </c>
      <c r="G190" s="213">
        <f t="shared" si="144"/>
        <v>6</v>
      </c>
      <c r="H190" s="213">
        <f t="shared" si="145"/>
        <v>6.9</v>
      </c>
      <c r="I190" s="213">
        <f t="shared" si="151"/>
        <v>7.9350000000000005</v>
      </c>
      <c r="J190" s="213">
        <f t="shared" si="152"/>
        <v>9.1252500000000012</v>
      </c>
      <c r="K190" s="213">
        <f t="shared" si="153"/>
        <v>10.494037500000001</v>
      </c>
      <c r="L190" s="213">
        <f t="shared" si="154"/>
        <v>12.068143125000001</v>
      </c>
      <c r="M190" s="213">
        <f t="shared" si="155"/>
        <v>13.87836459375</v>
      </c>
      <c r="N190" s="44">
        <f t="shared" si="146"/>
        <v>15.960119282812499</v>
      </c>
      <c r="O190" s="44">
        <f t="shared" si="147"/>
        <v>18.354137175234374</v>
      </c>
      <c r="P190" s="44">
        <f t="shared" si="148"/>
        <v>21.10725775151953</v>
      </c>
      <c r="Q190" s="44">
        <f t="shared" si="149"/>
        <v>24.27334641424746</v>
      </c>
      <c r="R190" s="44">
        <f t="shared" si="150"/>
        <v>27.914348376384577</v>
      </c>
      <c r="S190" s="54" t="s">
        <v>363</v>
      </c>
    </row>
    <row r="191" spans="2:19" ht="15.75" thickBot="1" x14ac:dyDescent="0.2">
      <c r="B191" s="283" t="s">
        <v>343</v>
      </c>
      <c r="C191" s="284">
        <v>0</v>
      </c>
      <c r="D191" s="284">
        <v>0</v>
      </c>
      <c r="E191" s="284">
        <v>0</v>
      </c>
      <c r="F191" s="284">
        <f>J108*90%</f>
        <v>9</v>
      </c>
      <c r="G191" s="213">
        <f t="shared" si="144"/>
        <v>10</v>
      </c>
      <c r="H191" s="213">
        <f t="shared" si="145"/>
        <v>11.5</v>
      </c>
      <c r="I191" s="213">
        <f t="shared" si="151"/>
        <v>13.225</v>
      </c>
      <c r="J191" s="213">
        <f t="shared" si="152"/>
        <v>15.20875</v>
      </c>
      <c r="K191" s="213">
        <f t="shared" si="153"/>
        <v>17.490062500000001</v>
      </c>
      <c r="L191" s="213">
        <f t="shared" si="154"/>
        <v>20.113571875000002</v>
      </c>
      <c r="M191" s="213">
        <f t="shared" si="155"/>
        <v>23.130607656250003</v>
      </c>
      <c r="N191" s="44">
        <f t="shared" si="146"/>
        <v>26.600198804687505</v>
      </c>
      <c r="O191" s="44">
        <f t="shared" si="147"/>
        <v>30.59022862539063</v>
      </c>
      <c r="P191" s="44">
        <f t="shared" si="148"/>
        <v>35.178762919199222</v>
      </c>
      <c r="Q191" s="44">
        <f t="shared" si="149"/>
        <v>40.455577357079108</v>
      </c>
      <c r="R191" s="44">
        <f t="shared" si="150"/>
        <v>46.523913960640975</v>
      </c>
      <c r="S191" s="54" t="s">
        <v>363</v>
      </c>
    </row>
    <row r="192" spans="2:19" ht="15.75" thickBot="1" x14ac:dyDescent="0.2">
      <c r="B192" s="245" t="s">
        <v>5</v>
      </c>
      <c r="C192" s="246">
        <f>SUM(C181:C191)</f>
        <v>0</v>
      </c>
      <c r="D192" s="246">
        <f>SUM(D181:D191)</f>
        <v>0</v>
      </c>
      <c r="E192" s="246">
        <f>SUM(E181:E191)</f>
        <v>0</v>
      </c>
      <c r="F192" s="246">
        <f>SUM(F181:F191)</f>
        <v>327.97839999999997</v>
      </c>
      <c r="G192" s="246">
        <f t="shared" ref="G192:R192" si="156">SUM(G181:G191)</f>
        <v>408.096</v>
      </c>
      <c r="H192" s="246">
        <f t="shared" si="156"/>
        <v>469.3103999999999</v>
      </c>
      <c r="I192" s="246">
        <f t="shared" si="156"/>
        <v>539.70695999999987</v>
      </c>
      <c r="J192" s="246">
        <f t="shared" si="156"/>
        <v>620.663004</v>
      </c>
      <c r="K192" s="246">
        <f t="shared" si="156"/>
        <v>713.76245460000007</v>
      </c>
      <c r="L192" s="246">
        <f t="shared" si="156"/>
        <v>820.82682279000005</v>
      </c>
      <c r="M192" s="246">
        <f t="shared" si="156"/>
        <v>943.95084620850014</v>
      </c>
      <c r="N192" s="246">
        <f t="shared" si="156"/>
        <v>1085.543473139775</v>
      </c>
      <c r="O192" s="246">
        <f t="shared" si="156"/>
        <v>1248.3749941107415</v>
      </c>
      <c r="P192" s="246">
        <f t="shared" si="156"/>
        <v>1435.6312432273523</v>
      </c>
      <c r="Q192" s="246">
        <f t="shared" si="156"/>
        <v>1650.9759297114556</v>
      </c>
      <c r="R192" s="246">
        <f t="shared" si="156"/>
        <v>1898.6223191681738</v>
      </c>
    </row>
    <row r="193" spans="2:18" ht="15.75" thickTop="1" x14ac:dyDescent="0.15"/>
    <row r="194" spans="2:18" ht="15.75" thickBot="1" x14ac:dyDescent="0.2">
      <c r="B194" s="188" t="s">
        <v>214</v>
      </c>
    </row>
    <row r="195" spans="2:18" ht="15.75" thickBot="1" x14ac:dyDescent="0.3">
      <c r="B195" s="183" t="s">
        <v>33</v>
      </c>
      <c r="C195" s="184" t="s">
        <v>106</v>
      </c>
      <c r="D195" s="184" t="s">
        <v>107</v>
      </c>
      <c r="E195" s="184" t="s">
        <v>108</v>
      </c>
      <c r="F195" s="184" t="s">
        <v>109</v>
      </c>
      <c r="G195" s="184" t="s">
        <v>151</v>
      </c>
      <c r="H195" s="184" t="s">
        <v>164</v>
      </c>
      <c r="I195" s="184" t="s">
        <v>167</v>
      </c>
      <c r="J195" s="184" t="s">
        <v>168</v>
      </c>
      <c r="K195" s="184" t="s">
        <v>169</v>
      </c>
      <c r="L195" s="184" t="s">
        <v>190</v>
      </c>
      <c r="M195" s="184" t="s">
        <v>191</v>
      </c>
      <c r="N195" s="85" t="s">
        <v>323</v>
      </c>
      <c r="O195" s="85" t="s">
        <v>324</v>
      </c>
      <c r="P195" s="85" t="s">
        <v>325</v>
      </c>
      <c r="Q195" s="85" t="s">
        <v>326</v>
      </c>
      <c r="R195" s="85" t="s">
        <v>327</v>
      </c>
    </row>
    <row r="196" spans="2:18" x14ac:dyDescent="0.25">
      <c r="B196" s="185" t="s">
        <v>57</v>
      </c>
      <c r="C196" s="9"/>
      <c r="D196" s="9"/>
      <c r="E196" s="9"/>
      <c r="F196" s="133"/>
      <c r="G196" s="133"/>
      <c r="H196" s="133">
        <v>0.15</v>
      </c>
      <c r="I196" s="133">
        <v>0.15</v>
      </c>
      <c r="J196" s="133">
        <v>0.15</v>
      </c>
      <c r="K196" s="133">
        <v>0.15</v>
      </c>
      <c r="L196" s="133">
        <v>0.15</v>
      </c>
      <c r="M196" s="215">
        <v>0.15</v>
      </c>
      <c r="N196" s="215">
        <v>0.15</v>
      </c>
      <c r="O196" s="215">
        <v>0.15</v>
      </c>
      <c r="P196" s="215">
        <v>0.15</v>
      </c>
      <c r="Q196" s="215">
        <v>0.15</v>
      </c>
      <c r="R196" s="215">
        <v>0.15</v>
      </c>
    </row>
    <row r="197" spans="2:18" ht="15.75" thickBot="1" x14ac:dyDescent="0.3">
      <c r="B197" s="186" t="s">
        <v>293</v>
      </c>
      <c r="C197" s="211">
        <v>0</v>
      </c>
      <c r="D197" s="211">
        <v>0</v>
      </c>
      <c r="E197" s="211">
        <v>0</v>
      </c>
      <c r="F197" s="211">
        <f>C168*90%</f>
        <v>20.951999999999998</v>
      </c>
      <c r="G197" s="211">
        <f>C168</f>
        <v>23.279999999999998</v>
      </c>
      <c r="H197" s="211">
        <f>G197+(G197*H196)</f>
        <v>26.771999999999998</v>
      </c>
      <c r="I197" s="211">
        <f t="shared" ref="I197" si="157">H197+(H197*I196)</f>
        <v>30.787799999999997</v>
      </c>
      <c r="J197" s="211">
        <f t="shared" ref="J197" si="158">I197+(I197*J196)</f>
        <v>35.405969999999996</v>
      </c>
      <c r="K197" s="211">
        <f t="shared" ref="K197" si="159">J197+(J197*K196)</f>
        <v>40.716865499999997</v>
      </c>
      <c r="L197" s="211">
        <f t="shared" ref="L197" si="160">K197+(K197*L196)</f>
        <v>46.824395324999998</v>
      </c>
      <c r="M197" s="216">
        <f t="shared" ref="M197" si="161">L197+(L197*M196)</f>
        <v>53.848054623749995</v>
      </c>
      <c r="N197" s="216">
        <f t="shared" ref="N197" si="162">M197+(M197*N196)</f>
        <v>61.925262817312493</v>
      </c>
      <c r="O197" s="216">
        <f t="shared" ref="O197" si="163">N197+(N197*O196)</f>
        <v>71.214052239909364</v>
      </c>
      <c r="P197" s="216">
        <f t="shared" ref="P197" si="164">O197+(O197*P196)</f>
        <v>81.896160075895764</v>
      </c>
      <c r="Q197" s="216">
        <f t="shared" ref="Q197" si="165">P197+(P197*Q196)</f>
        <v>94.180584087280124</v>
      </c>
      <c r="R197" s="216">
        <f t="shared" ref="R197" si="166">Q197+(Q197*R196)</f>
        <v>108.30767170037214</v>
      </c>
    </row>
    <row r="198" spans="2:18" ht="15.75" thickTop="1" x14ac:dyDescent="0.15"/>
    <row r="200" spans="2:18" x14ac:dyDescent="0.15">
      <c r="B200" s="167" t="s">
        <v>90</v>
      </c>
      <c r="C200" s="167"/>
      <c r="D200" s="167"/>
      <c r="E200" s="167"/>
      <c r="F200" s="167"/>
      <c r="G200" s="167"/>
      <c r="H200" s="167"/>
      <c r="K200" s="134"/>
    </row>
    <row r="201" spans="2:18" x14ac:dyDescent="0.15">
      <c r="B201" s="140" t="s">
        <v>33</v>
      </c>
      <c r="C201" s="142" t="s">
        <v>106</v>
      </c>
      <c r="D201" s="142" t="s">
        <v>107</v>
      </c>
      <c r="E201" s="142" t="s">
        <v>108</v>
      </c>
      <c r="F201" s="142" t="s">
        <v>109</v>
      </c>
      <c r="G201" s="143" t="s">
        <v>151</v>
      </c>
      <c r="H201" s="142" t="s">
        <v>164</v>
      </c>
      <c r="I201" s="31" t="s">
        <v>167</v>
      </c>
      <c r="J201" s="31" t="s">
        <v>168</v>
      </c>
      <c r="K201" s="31" t="s">
        <v>169</v>
      </c>
      <c r="L201" s="31" t="s">
        <v>190</v>
      </c>
      <c r="M201" s="31" t="s">
        <v>191</v>
      </c>
      <c r="N201" s="31" t="s">
        <v>323</v>
      </c>
      <c r="O201" s="31" t="s">
        <v>324</v>
      </c>
      <c r="P201" s="31" t="s">
        <v>325</v>
      </c>
      <c r="Q201" s="31" t="s">
        <v>326</v>
      </c>
      <c r="R201" s="31" t="s">
        <v>327</v>
      </c>
    </row>
    <row r="202" spans="2:18" x14ac:dyDescent="0.15">
      <c r="B202" s="141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</row>
    <row r="203" spans="2:18" x14ac:dyDescent="0.15">
      <c r="B203" s="141" t="s">
        <v>87</v>
      </c>
      <c r="C203" s="41">
        <f>'Repayment Schedule'!B222</f>
        <v>5.541666666666667</v>
      </c>
      <c r="D203" s="41">
        <f>'Repayment Schedule'!C222</f>
        <v>69.825000000000003</v>
      </c>
      <c r="E203" s="41">
        <f>'Repayment Schedule'!D222</f>
        <v>152.5541666666667</v>
      </c>
      <c r="F203" s="41">
        <f>'Repayment Schedule'!E222</f>
        <v>188.3505625</v>
      </c>
      <c r="G203" s="41">
        <f>'Repayment Schedule'!F222</f>
        <v>174.82517499999989</v>
      </c>
      <c r="H203" s="41">
        <f>'Repayment Schedule'!G222</f>
        <v>158.99057499999978</v>
      </c>
      <c r="I203" s="41">
        <f>'Repayment Schedule'!H222</f>
        <v>143.15597499999967</v>
      </c>
      <c r="J203" s="41">
        <f>'Repayment Schedule'!I222</f>
        <v>127.32137499999955</v>
      </c>
      <c r="K203" s="41">
        <f>'Repayment Schedule'!J222</f>
        <v>111.48677499999944</v>
      </c>
      <c r="L203" s="41">
        <f>'Repayment Schedule'!K222</f>
        <v>95.652174999999346</v>
      </c>
      <c r="M203" s="41">
        <f>'Repayment Schedule'!L222</f>
        <v>79.817574999999351</v>
      </c>
      <c r="N203" s="41">
        <f>'Repayment Schedule'!M222</f>
        <v>63.982974999999371</v>
      </c>
      <c r="O203" s="41">
        <f>'Repayment Schedule'!N222</f>
        <v>48.148374999999383</v>
      </c>
      <c r="P203" s="41">
        <f>'Repayment Schedule'!O222</f>
        <v>32.313774999999403</v>
      </c>
      <c r="Q203" s="41">
        <f>'Repayment Schedule'!P222</f>
        <v>16.479174999999419</v>
      </c>
      <c r="R203" s="41">
        <f>'Repayment Schedule'!Q222</f>
        <v>2.3016124999996599</v>
      </c>
    </row>
    <row r="204" spans="2:18" x14ac:dyDescent="0.15">
      <c r="B204" s="141" t="s">
        <v>91</v>
      </c>
      <c r="C204" s="41">
        <v>0</v>
      </c>
      <c r="D204" s="41">
        <v>0</v>
      </c>
      <c r="E204" s="41">
        <v>0</v>
      </c>
      <c r="F204" s="41">
        <v>0.05</v>
      </c>
      <c r="G204" s="243">
        <f>F204+F204*10%</f>
        <v>5.5000000000000007E-2</v>
      </c>
      <c r="H204" s="41">
        <f>G204+G204*10%</f>
        <v>6.0500000000000012E-2</v>
      </c>
      <c r="I204" s="41">
        <f t="shared" ref="I204:J204" si="167">H204+H204*10%</f>
        <v>6.6550000000000012E-2</v>
      </c>
      <c r="J204" s="41">
        <f t="shared" si="167"/>
        <v>7.320500000000002E-2</v>
      </c>
      <c r="K204" s="41">
        <f t="shared" ref="K204:M205" si="168">J204+J204*10%</f>
        <v>8.0525500000000028E-2</v>
      </c>
      <c r="L204" s="41">
        <f t="shared" si="168"/>
        <v>8.8578050000000033E-2</v>
      </c>
      <c r="M204" s="41">
        <f t="shared" si="168"/>
        <v>9.7435855000000043E-2</v>
      </c>
      <c r="N204" s="41">
        <f t="shared" ref="N204:N205" si="169">M204+M204*10%</f>
        <v>0.10717944050000006</v>
      </c>
      <c r="O204" s="41">
        <f t="shared" ref="O204:O205" si="170">N204+N204*10%</f>
        <v>0.11789738455000007</v>
      </c>
      <c r="P204" s="41">
        <f t="shared" ref="P204:P205" si="171">O204+O204*10%</f>
        <v>0.12968712300500007</v>
      </c>
      <c r="Q204" s="41">
        <f t="shared" ref="Q204:Q205" si="172">P204+P204*10%</f>
        <v>0.14265583530550008</v>
      </c>
      <c r="R204" s="41">
        <f t="shared" ref="R204:R205" si="173">Q204+Q204*10%</f>
        <v>0.1569214188360501</v>
      </c>
    </row>
    <row r="205" spans="2:18" x14ac:dyDescent="0.15">
      <c r="B205" s="141" t="s">
        <v>92</v>
      </c>
      <c r="C205" s="41">
        <v>0</v>
      </c>
      <c r="D205" s="41">
        <v>0</v>
      </c>
      <c r="E205" s="41">
        <v>0</v>
      </c>
      <c r="F205" s="41">
        <v>0.1</v>
      </c>
      <c r="G205" s="243">
        <f>F205+F205*10%</f>
        <v>0.11000000000000001</v>
      </c>
      <c r="H205" s="41">
        <f>G205+G205*10%</f>
        <v>0.12100000000000002</v>
      </c>
      <c r="I205" s="41">
        <f t="shared" ref="I205:J205" si="174">H205+H205*10%</f>
        <v>0.13310000000000002</v>
      </c>
      <c r="J205" s="41">
        <f t="shared" si="174"/>
        <v>0.14641000000000004</v>
      </c>
      <c r="K205" s="41">
        <f t="shared" si="168"/>
        <v>0.16105100000000006</v>
      </c>
      <c r="L205" s="41">
        <f t="shared" si="168"/>
        <v>0.17715610000000007</v>
      </c>
      <c r="M205" s="41">
        <f t="shared" si="168"/>
        <v>0.19487171000000009</v>
      </c>
      <c r="N205" s="41">
        <f t="shared" si="169"/>
        <v>0.21435888100000011</v>
      </c>
      <c r="O205" s="41">
        <f t="shared" si="170"/>
        <v>0.23579476910000013</v>
      </c>
      <c r="P205" s="41">
        <f t="shared" si="171"/>
        <v>0.25937424601000014</v>
      </c>
      <c r="Q205" s="41">
        <f t="shared" si="172"/>
        <v>0.28531167061100016</v>
      </c>
      <c r="R205" s="41">
        <f t="shared" si="173"/>
        <v>0.31384283767210019</v>
      </c>
    </row>
    <row r="206" spans="2:18" x14ac:dyDescent="0.15">
      <c r="B206" s="65" t="s">
        <v>133</v>
      </c>
      <c r="C206" s="41">
        <f>'Repayment Schedule'!B222</f>
        <v>5.541666666666667</v>
      </c>
      <c r="D206" s="41">
        <f>'Repayment Schedule'!C222</f>
        <v>69.825000000000003</v>
      </c>
      <c r="E206" s="41">
        <f>'Repayment Schedule'!D222</f>
        <v>152.5541666666667</v>
      </c>
      <c r="F206" s="41">
        <v>0</v>
      </c>
      <c r="G206" s="243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</row>
    <row r="207" spans="2:18" ht="15.75" thickBot="1" x14ac:dyDescent="0.2">
      <c r="B207" s="140" t="s">
        <v>19</v>
      </c>
      <c r="C207" s="231">
        <f t="shared" ref="C207:H207" si="175">SUM(C203:C205)-C206</f>
        <v>0</v>
      </c>
      <c r="D207" s="231">
        <f t="shared" si="175"/>
        <v>0</v>
      </c>
      <c r="E207" s="231">
        <f t="shared" si="175"/>
        <v>0</v>
      </c>
      <c r="F207" s="231">
        <f t="shared" si="175"/>
        <v>188.5005625</v>
      </c>
      <c r="G207" s="232">
        <f t="shared" si="175"/>
        <v>174.99017499999991</v>
      </c>
      <c r="H207" s="231">
        <f t="shared" si="175"/>
        <v>159.17207499999978</v>
      </c>
      <c r="I207" s="231">
        <f t="shared" ref="I207:J207" si="176">SUM(I203:I205)-I206</f>
        <v>143.35562499999969</v>
      </c>
      <c r="J207" s="231">
        <f t="shared" si="176"/>
        <v>127.54098999999955</v>
      </c>
      <c r="K207" s="231">
        <f t="shared" ref="K207:L207" si="177">SUM(K203:K205)-K206</f>
        <v>111.72835149999943</v>
      </c>
      <c r="L207" s="231">
        <f t="shared" si="177"/>
        <v>95.917909149999346</v>
      </c>
      <c r="M207" s="231">
        <f t="shared" ref="M207:R207" si="178">SUM(M203:M205)-M206</f>
        <v>80.109882564999353</v>
      </c>
      <c r="N207" s="231">
        <f t="shared" si="178"/>
        <v>64.304513321499371</v>
      </c>
      <c r="O207" s="231">
        <f t="shared" si="178"/>
        <v>48.502067153649385</v>
      </c>
      <c r="P207" s="231">
        <f t="shared" si="178"/>
        <v>32.702836369014399</v>
      </c>
      <c r="Q207" s="231">
        <f t="shared" si="178"/>
        <v>16.907142505915921</v>
      </c>
      <c r="R207" s="231">
        <f t="shared" si="178"/>
        <v>2.7723767565078101</v>
      </c>
    </row>
    <row r="208" spans="2:18" ht="15.75" thickTop="1" x14ac:dyDescent="0.15">
      <c r="E208" s="51"/>
    </row>
  </sheetData>
  <mergeCells count="10">
    <mergeCell ref="A1:S1"/>
    <mergeCell ref="A2:Q2"/>
    <mergeCell ref="B40:S40"/>
    <mergeCell ref="C152:C155"/>
    <mergeCell ref="B41:S41"/>
    <mergeCell ref="C81:I81"/>
    <mergeCell ref="J81:J84"/>
    <mergeCell ref="C83:D83"/>
    <mergeCell ref="E83:F83"/>
    <mergeCell ref="G83:H83"/>
  </mergeCells>
  <printOptions horizontalCentered="1"/>
  <pageMargins left="0.15748031496062992" right="0.15748031496062992" top="0.43307086614173229" bottom="0.59055118110236227" header="0.27559055118110237" footer="0.31496062992125984"/>
  <pageSetup paperSize="9" scale="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48"/>
  <sheetViews>
    <sheetView topLeftCell="A11" workbookViewId="0">
      <selection activeCell="E51" sqref="E51"/>
    </sheetView>
  </sheetViews>
  <sheetFormatPr defaultColWidth="9" defaultRowHeight="15" x14ac:dyDescent="0.15"/>
  <cols>
    <col min="1" max="1" width="19.25" style="54" customWidth="1"/>
    <col min="2" max="2" width="4.875" style="54" customWidth="1"/>
    <col min="3" max="3" width="9" style="54"/>
    <col min="4" max="4" width="8.125" style="54" customWidth="1"/>
    <col min="5" max="7" width="9" style="54"/>
    <col min="8" max="10" width="8.25" style="54" customWidth="1"/>
    <col min="11" max="16384" width="9" style="54"/>
  </cols>
  <sheetData>
    <row r="1" spans="1:19" ht="18.75" x14ac:dyDescent="0.15">
      <c r="A1" s="337" t="str">
        <f>COP!A1</f>
        <v>M/s VAYU SUITES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</row>
    <row r="2" spans="1:19" ht="16.5" customHeight="1" x14ac:dyDescent="0.15">
      <c r="A2" s="334" t="str">
        <f>COP!A2</f>
        <v>NEW HOTEL PROJECT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</row>
    <row r="3" spans="1:19" ht="17.25" customHeight="1" x14ac:dyDescent="0.15">
      <c r="A3" s="334" t="str">
        <f>COP!A3</f>
        <v xml:space="preserve">REG. ADDRESS : -LOBBY LEVEL, INSIDE HOTEL VISHNUPRIYA, 9, GULAB BAGH ROAD, UDAIPUR, RAJASTHAN, 313001 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</row>
    <row r="4" spans="1:19" ht="15" customHeight="1" x14ac:dyDescent="0.15">
      <c r="A4" s="338" t="str">
        <f>COP!A4</f>
        <v>UNIT ADDRESS : -KHASARA NO. 579/546, REVENUE VILLAGE-SENA, TEHSIL-BALI, DISTRICT-PALI, RAJASTHAN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</row>
    <row r="5" spans="1:19" ht="12.75" customHeight="1" x14ac:dyDescent="0.15">
      <c r="A5" s="172"/>
      <c r="B5" s="173"/>
      <c r="C5" s="173"/>
      <c r="D5" s="173"/>
      <c r="E5" s="173"/>
      <c r="F5" s="151"/>
      <c r="G5" s="151"/>
      <c r="H5" s="151"/>
      <c r="I5" s="151"/>
      <c r="J5" s="151"/>
      <c r="K5" s="151"/>
      <c r="L5" s="151"/>
      <c r="M5" s="151"/>
      <c r="N5" s="151"/>
    </row>
    <row r="6" spans="1:19" ht="19.5" customHeight="1" x14ac:dyDescent="0.15">
      <c r="A6" s="172" t="s">
        <v>68</v>
      </c>
      <c r="B6" s="172"/>
      <c r="C6" s="172"/>
      <c r="D6" s="172"/>
      <c r="E6" s="172"/>
      <c r="F6" s="172"/>
      <c r="G6" s="172"/>
      <c r="H6" s="172"/>
      <c r="I6" s="151"/>
      <c r="K6" s="174"/>
      <c r="L6" s="174"/>
      <c r="M6" s="174"/>
      <c r="S6" s="174" t="s">
        <v>71</v>
      </c>
    </row>
    <row r="7" spans="1:19" x14ac:dyDescent="0.15">
      <c r="A7" s="58" t="s">
        <v>20</v>
      </c>
      <c r="B7" s="142" t="s">
        <v>69</v>
      </c>
      <c r="C7" s="142" t="s">
        <v>105</v>
      </c>
      <c r="D7" s="142" t="s">
        <v>106</v>
      </c>
      <c r="E7" s="142" t="s">
        <v>107</v>
      </c>
      <c r="F7" s="142" t="s">
        <v>108</v>
      </c>
      <c r="G7" s="142" t="s">
        <v>109</v>
      </c>
      <c r="H7" s="142" t="s">
        <v>151</v>
      </c>
      <c r="I7" s="142" t="s">
        <v>164</v>
      </c>
      <c r="J7" s="31" t="s">
        <v>167</v>
      </c>
      <c r="K7" s="31" t="s">
        <v>168</v>
      </c>
      <c r="L7" s="31" t="s">
        <v>169</v>
      </c>
      <c r="M7" s="31" t="s">
        <v>190</v>
      </c>
      <c r="N7" s="31" t="s">
        <v>191</v>
      </c>
      <c r="O7" s="31" t="s">
        <v>323</v>
      </c>
      <c r="P7" s="31" t="s">
        <v>324</v>
      </c>
      <c r="Q7" s="31" t="s">
        <v>325</v>
      </c>
      <c r="R7" s="31" t="s">
        <v>326</v>
      </c>
      <c r="S7" s="31" t="s">
        <v>327</v>
      </c>
    </row>
    <row r="8" spans="1:19" x14ac:dyDescent="0.15">
      <c r="A8" s="58"/>
      <c r="B8" s="187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x14ac:dyDescent="0.15">
      <c r="A9" s="58" t="s">
        <v>61</v>
      </c>
      <c r="B9" s="142"/>
      <c r="C9" s="175">
        <v>5</v>
      </c>
      <c r="D9" s="175">
        <v>5</v>
      </c>
      <c r="E9" s="175">
        <v>5</v>
      </c>
      <c r="F9" s="175">
        <v>5</v>
      </c>
      <c r="G9" s="175">
        <v>5</v>
      </c>
      <c r="H9" s="175">
        <v>5</v>
      </c>
      <c r="I9" s="175">
        <v>5</v>
      </c>
      <c r="J9" s="175">
        <v>5</v>
      </c>
      <c r="K9" s="175">
        <v>5</v>
      </c>
      <c r="L9" s="175">
        <v>5</v>
      </c>
      <c r="M9" s="175">
        <v>5</v>
      </c>
      <c r="N9" s="175">
        <v>5</v>
      </c>
      <c r="O9" s="175">
        <v>5</v>
      </c>
      <c r="P9" s="175">
        <v>5</v>
      </c>
      <c r="Q9" s="175">
        <v>5</v>
      </c>
      <c r="R9" s="175">
        <v>5</v>
      </c>
      <c r="S9" s="175">
        <v>5</v>
      </c>
    </row>
    <row r="10" spans="1:19" x14ac:dyDescent="0.15">
      <c r="A10" s="140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135"/>
      <c r="O10" s="135"/>
      <c r="P10" s="135"/>
      <c r="Q10" s="135"/>
      <c r="R10" s="135"/>
      <c r="S10" s="135"/>
    </row>
    <row r="11" spans="1:19" x14ac:dyDescent="0.15">
      <c r="A11" s="58" t="s">
        <v>70</v>
      </c>
      <c r="B11" s="176">
        <v>0.1</v>
      </c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</row>
    <row r="12" spans="1:19" x14ac:dyDescent="0.15">
      <c r="A12" s="83" t="s">
        <v>64</v>
      </c>
      <c r="B12" s="187"/>
      <c r="C12" s="178">
        <v>0</v>
      </c>
      <c r="D12" s="178">
        <f t="shared" ref="D12:I12" si="0">C16</f>
        <v>0</v>
      </c>
      <c r="E12" s="178">
        <f t="shared" si="0"/>
        <v>402.3</v>
      </c>
      <c r="F12" s="178">
        <f t="shared" si="0"/>
        <v>1662.4099999999999</v>
      </c>
      <c r="G12" s="178">
        <f t="shared" si="0"/>
        <v>2252.58</v>
      </c>
      <c r="H12" s="178">
        <f t="shared" si="0"/>
        <v>2027.3219999999999</v>
      </c>
      <c r="I12" s="178">
        <f t="shared" si="0"/>
        <v>1824.5898</v>
      </c>
      <c r="J12" s="178">
        <f t="shared" ref="J12" si="1">I16</f>
        <v>1642.1308199999999</v>
      </c>
      <c r="K12" s="178">
        <f t="shared" ref="K12" si="2">J16</f>
        <v>1477.9177379999999</v>
      </c>
      <c r="L12" s="178">
        <f t="shared" ref="L12" si="3">K16</f>
        <v>1330.1259642</v>
      </c>
      <c r="M12" s="178">
        <f t="shared" ref="M12:N12" si="4">L16</f>
        <v>1197.1133677800001</v>
      </c>
      <c r="N12" s="178">
        <f t="shared" si="4"/>
        <v>1077.4020310020001</v>
      </c>
      <c r="O12" s="178">
        <f t="shared" ref="O12" si="5">N16</f>
        <v>969.66182790180005</v>
      </c>
      <c r="P12" s="178">
        <f t="shared" ref="P12" si="6">O16</f>
        <v>872.69564511162002</v>
      </c>
      <c r="Q12" s="178">
        <f t="shared" ref="Q12" si="7">P16</f>
        <v>785.42608060045802</v>
      </c>
      <c r="R12" s="178">
        <f t="shared" ref="R12" si="8">Q16</f>
        <v>706.88347254041219</v>
      </c>
      <c r="S12" s="178">
        <f t="shared" ref="S12" si="9">R16</f>
        <v>636.19512528637097</v>
      </c>
    </row>
    <row r="13" spans="1:19" x14ac:dyDescent="0.15">
      <c r="A13" s="83" t="s">
        <v>65</v>
      </c>
      <c r="B13" s="187"/>
      <c r="C13" s="178">
        <v>0</v>
      </c>
      <c r="D13" s="178">
        <v>402.3</v>
      </c>
      <c r="E13" s="178">
        <v>1260.1099999999999</v>
      </c>
      <c r="F13" s="178">
        <v>590.16999999999996</v>
      </c>
      <c r="G13" s="178">
        <v>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78">
        <v>0</v>
      </c>
      <c r="R13" s="178">
        <v>0</v>
      </c>
      <c r="S13" s="178">
        <v>0</v>
      </c>
    </row>
    <row r="14" spans="1:19" x14ac:dyDescent="0.15">
      <c r="A14" s="83" t="s">
        <v>19</v>
      </c>
      <c r="B14" s="187"/>
      <c r="C14" s="178">
        <f t="shared" ref="C14:F14" si="10">C12+C13</f>
        <v>0</v>
      </c>
      <c r="D14" s="178">
        <f t="shared" si="10"/>
        <v>402.3</v>
      </c>
      <c r="E14" s="178">
        <f t="shared" si="10"/>
        <v>1662.4099999999999</v>
      </c>
      <c r="F14" s="178">
        <f t="shared" si="10"/>
        <v>2252.58</v>
      </c>
      <c r="G14" s="178">
        <f t="shared" ref="G14:H14" si="11">G12+G13</f>
        <v>2252.58</v>
      </c>
      <c r="H14" s="178">
        <f t="shared" si="11"/>
        <v>2027.3219999999999</v>
      </c>
      <c r="I14" s="178">
        <f t="shared" ref="I14:K14" si="12">I12+I13</f>
        <v>1824.5898</v>
      </c>
      <c r="J14" s="178">
        <f t="shared" si="12"/>
        <v>1642.1308199999999</v>
      </c>
      <c r="K14" s="178">
        <f t="shared" si="12"/>
        <v>1477.9177379999999</v>
      </c>
      <c r="L14" s="178">
        <f t="shared" ref="L14:M14" si="13">L12+L13</f>
        <v>1330.1259642</v>
      </c>
      <c r="M14" s="178">
        <f t="shared" si="13"/>
        <v>1197.1133677800001</v>
      </c>
      <c r="N14" s="178">
        <f t="shared" ref="N14:S14" si="14">N12+N13</f>
        <v>1077.4020310020001</v>
      </c>
      <c r="O14" s="178">
        <f t="shared" si="14"/>
        <v>969.66182790180005</v>
      </c>
      <c r="P14" s="178">
        <f t="shared" si="14"/>
        <v>872.69564511162002</v>
      </c>
      <c r="Q14" s="178">
        <f t="shared" si="14"/>
        <v>785.42608060045802</v>
      </c>
      <c r="R14" s="178">
        <f t="shared" si="14"/>
        <v>706.88347254041219</v>
      </c>
      <c r="S14" s="178">
        <f t="shared" si="14"/>
        <v>636.19512528637097</v>
      </c>
    </row>
    <row r="15" spans="1:19" x14ac:dyDescent="0.15">
      <c r="A15" s="83" t="s">
        <v>62</v>
      </c>
      <c r="B15" s="187"/>
      <c r="C15" s="178">
        <v>0</v>
      </c>
      <c r="D15" s="178">
        <v>0</v>
      </c>
      <c r="E15" s="178">
        <v>0</v>
      </c>
      <c r="F15" s="178">
        <v>0</v>
      </c>
      <c r="G15" s="178">
        <f t="shared" ref="G15:H15" si="15">G14*10%</f>
        <v>225.25800000000001</v>
      </c>
      <c r="H15" s="178">
        <f t="shared" si="15"/>
        <v>202.73220000000001</v>
      </c>
      <c r="I15" s="178">
        <f t="shared" ref="I15:K15" si="16">I14*10%</f>
        <v>182.45898</v>
      </c>
      <c r="J15" s="178">
        <f t="shared" si="16"/>
        <v>164.21308199999999</v>
      </c>
      <c r="K15" s="178">
        <f t="shared" si="16"/>
        <v>147.79177379999999</v>
      </c>
      <c r="L15" s="178">
        <f t="shared" ref="L15:M15" si="17">L14*10%</f>
        <v>133.01259641999999</v>
      </c>
      <c r="M15" s="178">
        <f t="shared" si="17"/>
        <v>119.71133677800002</v>
      </c>
      <c r="N15" s="178">
        <f t="shared" ref="N15:S15" si="18">N14*10%</f>
        <v>107.74020310020001</v>
      </c>
      <c r="O15" s="178">
        <f t="shared" si="18"/>
        <v>96.966182790180014</v>
      </c>
      <c r="P15" s="178">
        <f t="shared" si="18"/>
        <v>87.269564511162002</v>
      </c>
      <c r="Q15" s="178">
        <f t="shared" si="18"/>
        <v>78.542608060045808</v>
      </c>
      <c r="R15" s="178">
        <f t="shared" si="18"/>
        <v>70.688347254041219</v>
      </c>
      <c r="S15" s="178">
        <f t="shared" si="18"/>
        <v>63.619512528637102</v>
      </c>
    </row>
    <row r="16" spans="1:19" x14ac:dyDescent="0.15">
      <c r="A16" s="58" t="s">
        <v>63</v>
      </c>
      <c r="B16" s="142"/>
      <c r="C16" s="179">
        <f t="shared" ref="C16:F16" si="19">C14-C15</f>
        <v>0</v>
      </c>
      <c r="D16" s="179">
        <f t="shared" si="19"/>
        <v>402.3</v>
      </c>
      <c r="E16" s="179">
        <f t="shared" si="19"/>
        <v>1662.4099999999999</v>
      </c>
      <c r="F16" s="179">
        <f t="shared" si="19"/>
        <v>2252.58</v>
      </c>
      <c r="G16" s="179">
        <f t="shared" ref="G16:H16" si="20">G14-G15</f>
        <v>2027.3219999999999</v>
      </c>
      <c r="H16" s="179">
        <f t="shared" si="20"/>
        <v>1824.5898</v>
      </c>
      <c r="I16" s="179">
        <f t="shared" ref="I16:K16" si="21">I14-I15</f>
        <v>1642.1308199999999</v>
      </c>
      <c r="J16" s="179">
        <f t="shared" si="21"/>
        <v>1477.9177379999999</v>
      </c>
      <c r="K16" s="179">
        <f t="shared" si="21"/>
        <v>1330.1259642</v>
      </c>
      <c r="L16" s="179">
        <f t="shared" ref="L16:M16" si="22">L14-L15</f>
        <v>1197.1133677800001</v>
      </c>
      <c r="M16" s="179">
        <f t="shared" si="22"/>
        <v>1077.4020310020001</v>
      </c>
      <c r="N16" s="179">
        <f t="shared" ref="N16:S16" si="23">N14-N15</f>
        <v>969.66182790180005</v>
      </c>
      <c r="O16" s="179">
        <f t="shared" si="23"/>
        <v>872.69564511162002</v>
      </c>
      <c r="P16" s="179">
        <f t="shared" si="23"/>
        <v>785.42608060045802</v>
      </c>
      <c r="Q16" s="179">
        <f t="shared" si="23"/>
        <v>706.88347254041219</v>
      </c>
      <c r="R16" s="179">
        <f t="shared" si="23"/>
        <v>636.19512528637097</v>
      </c>
      <c r="S16" s="179">
        <f t="shared" si="23"/>
        <v>572.57561275773389</v>
      </c>
    </row>
    <row r="17" spans="1:19" x14ac:dyDescent="0.15">
      <c r="A17" s="274"/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6"/>
      <c r="O17" s="276"/>
      <c r="P17" s="276"/>
      <c r="Q17" s="276"/>
      <c r="R17" s="276"/>
      <c r="S17" s="276"/>
    </row>
    <row r="18" spans="1:19" x14ac:dyDescent="0.15">
      <c r="A18" s="58" t="s">
        <v>74</v>
      </c>
      <c r="B18" s="176">
        <v>0.15</v>
      </c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</row>
    <row r="19" spans="1:19" x14ac:dyDescent="0.15">
      <c r="A19" s="83" t="s">
        <v>64</v>
      </c>
      <c r="B19" s="176"/>
      <c r="C19" s="178">
        <v>0</v>
      </c>
      <c r="D19" s="178">
        <f t="shared" ref="D19" si="24">C23</f>
        <v>0</v>
      </c>
      <c r="E19" s="178">
        <f t="shared" ref="E19" si="25">D23</f>
        <v>0</v>
      </c>
      <c r="F19" s="178">
        <f t="shared" ref="F19:I19" si="26">E23</f>
        <v>0</v>
      </c>
      <c r="G19" s="178">
        <f t="shared" si="26"/>
        <v>306.44</v>
      </c>
      <c r="H19" s="178">
        <f t="shared" si="26"/>
        <v>260.47399999999999</v>
      </c>
      <c r="I19" s="178">
        <f t="shared" si="26"/>
        <v>221.40289999999999</v>
      </c>
      <c r="J19" s="178">
        <f t="shared" ref="J19" si="27">I23</f>
        <v>188.192465</v>
      </c>
      <c r="K19" s="178">
        <f t="shared" ref="K19" si="28">J23</f>
        <v>159.96359525</v>
      </c>
      <c r="L19" s="178">
        <f t="shared" ref="L19" si="29">K23</f>
        <v>135.96905596249999</v>
      </c>
      <c r="M19" s="178">
        <f t="shared" ref="M19:N19" si="30">L23</f>
        <v>115.573697568125</v>
      </c>
      <c r="N19" s="178">
        <f t="shared" si="30"/>
        <v>98.237642932906255</v>
      </c>
      <c r="O19" s="178">
        <f t="shared" ref="O19" si="31">N23</f>
        <v>83.501996492970321</v>
      </c>
      <c r="P19" s="178">
        <f t="shared" ref="P19" si="32">O23</f>
        <v>70.976697019024769</v>
      </c>
      <c r="Q19" s="178">
        <f t="shared" ref="Q19" si="33">P23</f>
        <v>60.330192466171056</v>
      </c>
      <c r="R19" s="178">
        <f t="shared" ref="R19" si="34">Q23</f>
        <v>51.280663596245397</v>
      </c>
      <c r="S19" s="178">
        <f t="shared" ref="S19" si="35">R23</f>
        <v>43.588564056808586</v>
      </c>
    </row>
    <row r="20" spans="1:19" x14ac:dyDescent="0.15">
      <c r="A20" s="83" t="s">
        <v>65</v>
      </c>
      <c r="B20" s="176"/>
      <c r="C20" s="178">
        <v>0</v>
      </c>
      <c r="D20" s="178">
        <v>0</v>
      </c>
      <c r="E20" s="178">
        <v>0</v>
      </c>
      <c r="F20" s="178">
        <v>306.44</v>
      </c>
      <c r="G20" s="178">
        <v>0</v>
      </c>
      <c r="H20" s="178">
        <v>0</v>
      </c>
      <c r="I20" s="178">
        <v>0</v>
      </c>
      <c r="J20" s="178">
        <v>0</v>
      </c>
      <c r="K20" s="178">
        <v>0</v>
      </c>
      <c r="L20" s="178">
        <v>0</v>
      </c>
      <c r="M20" s="178">
        <v>0</v>
      </c>
      <c r="N20" s="178">
        <v>0</v>
      </c>
      <c r="O20" s="178">
        <v>0</v>
      </c>
      <c r="P20" s="178">
        <v>0</v>
      </c>
      <c r="Q20" s="178">
        <v>0</v>
      </c>
      <c r="R20" s="178">
        <v>0</v>
      </c>
      <c r="S20" s="178">
        <v>0</v>
      </c>
    </row>
    <row r="21" spans="1:19" x14ac:dyDescent="0.15">
      <c r="A21" s="83" t="s">
        <v>19</v>
      </c>
      <c r="B21" s="176"/>
      <c r="C21" s="178">
        <f t="shared" ref="C21:F21" si="36">C19+C20</f>
        <v>0</v>
      </c>
      <c r="D21" s="178">
        <f t="shared" si="36"/>
        <v>0</v>
      </c>
      <c r="E21" s="178">
        <f t="shared" si="36"/>
        <v>0</v>
      </c>
      <c r="F21" s="178">
        <f t="shared" si="36"/>
        <v>306.44</v>
      </c>
      <c r="G21" s="178">
        <f t="shared" ref="G21:H21" si="37">G19+G20</f>
        <v>306.44</v>
      </c>
      <c r="H21" s="178">
        <f t="shared" si="37"/>
        <v>260.47399999999999</v>
      </c>
      <c r="I21" s="178">
        <f t="shared" ref="I21:K21" si="38">I19+I20</f>
        <v>221.40289999999999</v>
      </c>
      <c r="J21" s="178">
        <f t="shared" si="38"/>
        <v>188.192465</v>
      </c>
      <c r="K21" s="178">
        <f t="shared" si="38"/>
        <v>159.96359525</v>
      </c>
      <c r="L21" s="178">
        <f t="shared" ref="L21:M21" si="39">L19+L20</f>
        <v>135.96905596249999</v>
      </c>
      <c r="M21" s="178">
        <f t="shared" si="39"/>
        <v>115.573697568125</v>
      </c>
      <c r="N21" s="178">
        <f t="shared" ref="N21:S21" si="40">N19+N20</f>
        <v>98.237642932906255</v>
      </c>
      <c r="O21" s="178">
        <f t="shared" si="40"/>
        <v>83.501996492970321</v>
      </c>
      <c r="P21" s="178">
        <f t="shared" si="40"/>
        <v>70.976697019024769</v>
      </c>
      <c r="Q21" s="178">
        <f t="shared" si="40"/>
        <v>60.330192466171056</v>
      </c>
      <c r="R21" s="178">
        <f t="shared" si="40"/>
        <v>51.280663596245397</v>
      </c>
      <c r="S21" s="178">
        <f t="shared" si="40"/>
        <v>43.588564056808586</v>
      </c>
    </row>
    <row r="22" spans="1:19" x14ac:dyDescent="0.15">
      <c r="A22" s="83" t="s">
        <v>62</v>
      </c>
      <c r="B22" s="176"/>
      <c r="C22" s="178">
        <v>0</v>
      </c>
      <c r="D22" s="178">
        <v>0</v>
      </c>
      <c r="E22" s="178">
        <v>0</v>
      </c>
      <c r="F22" s="178">
        <v>0</v>
      </c>
      <c r="G22" s="178">
        <f t="shared" ref="G22:H22" si="41">G21*15%</f>
        <v>45.966000000000001</v>
      </c>
      <c r="H22" s="178">
        <f t="shared" si="41"/>
        <v>39.071099999999994</v>
      </c>
      <c r="I22" s="178">
        <f t="shared" ref="I22:K22" si="42">I21*15%</f>
        <v>33.210434999999997</v>
      </c>
      <c r="J22" s="178">
        <f t="shared" si="42"/>
        <v>28.228869749999998</v>
      </c>
      <c r="K22" s="178">
        <f t="shared" si="42"/>
        <v>23.9945392875</v>
      </c>
      <c r="L22" s="178">
        <f t="shared" ref="L22:M22" si="43">L21*15%</f>
        <v>20.395358394374998</v>
      </c>
      <c r="M22" s="178">
        <f t="shared" si="43"/>
        <v>17.336054635218748</v>
      </c>
      <c r="N22" s="178">
        <f t="shared" ref="N22:S22" si="44">N21*15%</f>
        <v>14.735646439935937</v>
      </c>
      <c r="O22" s="178">
        <f t="shared" si="44"/>
        <v>12.525299473945548</v>
      </c>
      <c r="P22" s="178">
        <f t="shared" si="44"/>
        <v>10.646504552853715</v>
      </c>
      <c r="Q22" s="178">
        <f t="shared" si="44"/>
        <v>9.0495288699256573</v>
      </c>
      <c r="R22" s="178">
        <f t="shared" si="44"/>
        <v>7.6920995394368088</v>
      </c>
      <c r="S22" s="178">
        <f t="shared" si="44"/>
        <v>6.5382846085212876</v>
      </c>
    </row>
    <row r="23" spans="1:19" x14ac:dyDescent="0.15">
      <c r="A23" s="58" t="s">
        <v>63</v>
      </c>
      <c r="B23" s="181"/>
      <c r="C23" s="179">
        <f t="shared" ref="C23:F23" si="45">C21-C22</f>
        <v>0</v>
      </c>
      <c r="D23" s="179">
        <f t="shared" si="45"/>
        <v>0</v>
      </c>
      <c r="E23" s="179">
        <f t="shared" si="45"/>
        <v>0</v>
      </c>
      <c r="F23" s="179">
        <f t="shared" si="45"/>
        <v>306.44</v>
      </c>
      <c r="G23" s="179">
        <f t="shared" ref="G23:H23" si="46">G21-G22</f>
        <v>260.47399999999999</v>
      </c>
      <c r="H23" s="179">
        <f t="shared" si="46"/>
        <v>221.40289999999999</v>
      </c>
      <c r="I23" s="179">
        <f t="shared" ref="I23:K23" si="47">I21-I22</f>
        <v>188.192465</v>
      </c>
      <c r="J23" s="179">
        <f t="shared" si="47"/>
        <v>159.96359525</v>
      </c>
      <c r="K23" s="179">
        <f t="shared" si="47"/>
        <v>135.96905596249999</v>
      </c>
      <c r="L23" s="179">
        <f t="shared" ref="L23:M23" si="48">L21-L22</f>
        <v>115.573697568125</v>
      </c>
      <c r="M23" s="179">
        <f t="shared" si="48"/>
        <v>98.237642932906255</v>
      </c>
      <c r="N23" s="179">
        <f t="shared" ref="N23:S23" si="49">N21-N22</f>
        <v>83.501996492970321</v>
      </c>
      <c r="O23" s="179">
        <f t="shared" si="49"/>
        <v>70.976697019024769</v>
      </c>
      <c r="P23" s="179">
        <f t="shared" si="49"/>
        <v>60.330192466171056</v>
      </c>
      <c r="Q23" s="179">
        <f t="shared" si="49"/>
        <v>51.280663596245397</v>
      </c>
      <c r="R23" s="179">
        <f t="shared" si="49"/>
        <v>43.588564056808586</v>
      </c>
      <c r="S23" s="179">
        <f t="shared" si="49"/>
        <v>37.050279448287299</v>
      </c>
    </row>
    <row r="24" spans="1:19" ht="12.75" customHeight="1" x14ac:dyDescent="0.15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6"/>
      <c r="P24" s="276"/>
      <c r="Q24" s="276"/>
      <c r="R24" s="276"/>
      <c r="S24" s="276"/>
    </row>
    <row r="25" spans="1:19" x14ac:dyDescent="0.15">
      <c r="A25" s="58" t="s">
        <v>75</v>
      </c>
      <c r="B25" s="176">
        <v>0.4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</row>
    <row r="26" spans="1:19" x14ac:dyDescent="0.15">
      <c r="A26" s="83" t="s">
        <v>64</v>
      </c>
      <c r="B26" s="176"/>
      <c r="C26" s="178">
        <v>0</v>
      </c>
      <c r="D26" s="178">
        <f t="shared" ref="D26" si="50">C30</f>
        <v>0</v>
      </c>
      <c r="E26" s="178">
        <f t="shared" ref="E26" si="51">D30</f>
        <v>0</v>
      </c>
      <c r="F26" s="178">
        <f t="shared" ref="F26:I26" si="52">E30</f>
        <v>0</v>
      </c>
      <c r="G26" s="178">
        <f t="shared" si="52"/>
        <v>27.99</v>
      </c>
      <c r="H26" s="178">
        <f t="shared" si="52"/>
        <v>16.793999999999997</v>
      </c>
      <c r="I26" s="178">
        <f t="shared" si="52"/>
        <v>10.076399999999998</v>
      </c>
      <c r="J26" s="178">
        <f t="shared" ref="J26" si="53">I30</f>
        <v>6.0458399999999983</v>
      </c>
      <c r="K26" s="178">
        <f t="shared" ref="K26" si="54">J30</f>
        <v>3.6275039999999987</v>
      </c>
      <c r="L26" s="178">
        <f t="shared" ref="L26" si="55">K30</f>
        <v>2.1765023999999991</v>
      </c>
      <c r="M26" s="178">
        <f t="shared" ref="M26:N26" si="56">L30</f>
        <v>1.3059014399999995</v>
      </c>
      <c r="N26" s="178">
        <f t="shared" si="56"/>
        <v>0.78354086399999967</v>
      </c>
      <c r="O26" s="178">
        <f t="shared" ref="O26" si="57">N30</f>
        <v>0.4701245183999998</v>
      </c>
      <c r="P26" s="178">
        <f t="shared" ref="P26" si="58">O30</f>
        <v>0.28207471103999987</v>
      </c>
      <c r="Q26" s="178">
        <f t="shared" ref="Q26" si="59">P30</f>
        <v>0.16924482662399992</v>
      </c>
      <c r="R26" s="178">
        <f t="shared" ref="R26" si="60">Q30</f>
        <v>0.10154689597439995</v>
      </c>
      <c r="S26" s="178">
        <f t="shared" ref="S26" si="61">R30</f>
        <v>6.0928137584639969E-2</v>
      </c>
    </row>
    <row r="27" spans="1:19" x14ac:dyDescent="0.15">
      <c r="A27" s="83" t="s">
        <v>65</v>
      </c>
      <c r="B27" s="187"/>
      <c r="C27" s="178">
        <v>0</v>
      </c>
      <c r="D27" s="178">
        <v>0</v>
      </c>
      <c r="E27" s="178">
        <v>0</v>
      </c>
      <c r="F27" s="178">
        <v>27.99</v>
      </c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78">
        <v>0</v>
      </c>
      <c r="P27" s="178">
        <v>0</v>
      </c>
      <c r="Q27" s="178">
        <v>0</v>
      </c>
      <c r="R27" s="178">
        <v>0</v>
      </c>
      <c r="S27" s="178">
        <v>0</v>
      </c>
    </row>
    <row r="28" spans="1:19" x14ac:dyDescent="0.15">
      <c r="A28" s="83" t="s">
        <v>19</v>
      </c>
      <c r="B28" s="187"/>
      <c r="C28" s="178">
        <f t="shared" ref="C28:F28" si="62">C26+C27</f>
        <v>0</v>
      </c>
      <c r="D28" s="178">
        <f t="shared" si="62"/>
        <v>0</v>
      </c>
      <c r="E28" s="178">
        <f t="shared" si="62"/>
        <v>0</v>
      </c>
      <c r="F28" s="178">
        <f t="shared" si="62"/>
        <v>27.99</v>
      </c>
      <c r="G28" s="178">
        <f t="shared" ref="G28:H28" si="63">G26+G27</f>
        <v>27.99</v>
      </c>
      <c r="H28" s="178">
        <f t="shared" si="63"/>
        <v>16.793999999999997</v>
      </c>
      <c r="I28" s="178">
        <f t="shared" ref="I28:K28" si="64">I26+I27</f>
        <v>10.076399999999998</v>
      </c>
      <c r="J28" s="178">
        <f t="shared" si="64"/>
        <v>6.0458399999999983</v>
      </c>
      <c r="K28" s="178">
        <f t="shared" si="64"/>
        <v>3.6275039999999987</v>
      </c>
      <c r="L28" s="178">
        <f t="shared" ref="L28:M28" si="65">L26+L27</f>
        <v>2.1765023999999991</v>
      </c>
      <c r="M28" s="178">
        <f t="shared" si="65"/>
        <v>1.3059014399999995</v>
      </c>
      <c r="N28" s="178">
        <f t="shared" ref="N28:S28" si="66">N26+N27</f>
        <v>0.78354086399999967</v>
      </c>
      <c r="O28" s="178">
        <f t="shared" si="66"/>
        <v>0.4701245183999998</v>
      </c>
      <c r="P28" s="178">
        <f t="shared" si="66"/>
        <v>0.28207471103999987</v>
      </c>
      <c r="Q28" s="178">
        <f t="shared" si="66"/>
        <v>0.16924482662399992</v>
      </c>
      <c r="R28" s="178">
        <f t="shared" si="66"/>
        <v>0.10154689597439995</v>
      </c>
      <c r="S28" s="178">
        <f t="shared" si="66"/>
        <v>6.0928137584639969E-2</v>
      </c>
    </row>
    <row r="29" spans="1:19" x14ac:dyDescent="0.15">
      <c r="A29" s="83" t="s">
        <v>62</v>
      </c>
      <c r="B29" s="187"/>
      <c r="C29" s="178">
        <v>0</v>
      </c>
      <c r="D29" s="178">
        <v>0</v>
      </c>
      <c r="E29" s="178">
        <v>0</v>
      </c>
      <c r="F29" s="178">
        <v>0</v>
      </c>
      <c r="G29" s="178">
        <f t="shared" ref="G29:H29" si="67">G28*40%</f>
        <v>11.196</v>
      </c>
      <c r="H29" s="178">
        <f t="shared" si="67"/>
        <v>6.7175999999999991</v>
      </c>
      <c r="I29" s="178">
        <f t="shared" ref="I29:K29" si="68">I28*40%</f>
        <v>4.0305599999999995</v>
      </c>
      <c r="J29" s="178">
        <f t="shared" si="68"/>
        <v>2.4183359999999996</v>
      </c>
      <c r="K29" s="178">
        <f t="shared" si="68"/>
        <v>1.4510015999999997</v>
      </c>
      <c r="L29" s="178">
        <f t="shared" ref="L29:M29" si="69">L28*40%</f>
        <v>0.87060095999999965</v>
      </c>
      <c r="M29" s="178">
        <f t="shared" si="69"/>
        <v>0.52236057599999985</v>
      </c>
      <c r="N29" s="178">
        <f t="shared" ref="N29:S29" si="70">N28*40%</f>
        <v>0.31341634559999987</v>
      </c>
      <c r="O29" s="178">
        <f t="shared" si="70"/>
        <v>0.18804980735999993</v>
      </c>
      <c r="P29" s="178">
        <f t="shared" si="70"/>
        <v>0.11282988441599995</v>
      </c>
      <c r="Q29" s="178">
        <f t="shared" si="70"/>
        <v>6.7697930649599974E-2</v>
      </c>
      <c r="R29" s="178">
        <f t="shared" si="70"/>
        <v>4.0618758389759979E-2</v>
      </c>
      <c r="S29" s="178">
        <f t="shared" si="70"/>
        <v>2.4371255033855989E-2</v>
      </c>
    </row>
    <row r="30" spans="1:19" x14ac:dyDescent="0.15">
      <c r="A30" s="58" t="s">
        <v>63</v>
      </c>
      <c r="B30" s="142"/>
      <c r="C30" s="179">
        <f t="shared" ref="C30:F30" si="71">C28-C29</f>
        <v>0</v>
      </c>
      <c r="D30" s="179">
        <f t="shared" si="71"/>
        <v>0</v>
      </c>
      <c r="E30" s="179">
        <f t="shared" si="71"/>
        <v>0</v>
      </c>
      <c r="F30" s="179">
        <f t="shared" si="71"/>
        <v>27.99</v>
      </c>
      <c r="G30" s="179">
        <f t="shared" ref="G30:H30" si="72">G28-G29</f>
        <v>16.793999999999997</v>
      </c>
      <c r="H30" s="179">
        <f t="shared" si="72"/>
        <v>10.076399999999998</v>
      </c>
      <c r="I30" s="179">
        <f t="shared" ref="I30:K30" si="73">I28-I29</f>
        <v>6.0458399999999983</v>
      </c>
      <c r="J30" s="179">
        <f t="shared" si="73"/>
        <v>3.6275039999999987</v>
      </c>
      <c r="K30" s="179">
        <f t="shared" si="73"/>
        <v>2.1765023999999991</v>
      </c>
      <c r="L30" s="179">
        <f t="shared" ref="L30:M30" si="74">L28-L29</f>
        <v>1.3059014399999995</v>
      </c>
      <c r="M30" s="179">
        <f t="shared" si="74"/>
        <v>0.78354086399999967</v>
      </c>
      <c r="N30" s="179">
        <f t="shared" ref="N30:S30" si="75">N28-N29</f>
        <v>0.4701245183999998</v>
      </c>
      <c r="O30" s="179">
        <f t="shared" si="75"/>
        <v>0.28207471103999987</v>
      </c>
      <c r="P30" s="179">
        <f t="shared" si="75"/>
        <v>0.16924482662399992</v>
      </c>
      <c r="Q30" s="179">
        <f t="shared" si="75"/>
        <v>0.10154689597439995</v>
      </c>
      <c r="R30" s="179">
        <f t="shared" si="75"/>
        <v>6.0928137584639969E-2</v>
      </c>
      <c r="S30" s="179">
        <f t="shared" si="75"/>
        <v>3.655688255078398E-2</v>
      </c>
    </row>
    <row r="31" spans="1:19" ht="12.75" customHeight="1" x14ac:dyDescent="0.15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</row>
    <row r="32" spans="1:19" x14ac:dyDescent="0.15">
      <c r="A32" s="58" t="s">
        <v>66</v>
      </c>
      <c r="B32" s="176">
        <v>0.1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</row>
    <row r="33" spans="1:19" x14ac:dyDescent="0.15">
      <c r="A33" s="83" t="s">
        <v>64</v>
      </c>
      <c r="B33" s="187"/>
      <c r="C33" s="178">
        <v>0</v>
      </c>
      <c r="D33" s="178">
        <f t="shared" ref="D33" si="76">C37</f>
        <v>0</v>
      </c>
      <c r="E33" s="178">
        <f t="shared" ref="E33" si="77">D37</f>
        <v>0</v>
      </c>
      <c r="F33" s="178">
        <f t="shared" ref="F33:I33" si="78">E37</f>
        <v>0</v>
      </c>
      <c r="G33" s="178">
        <f t="shared" si="78"/>
        <v>310.91000000000003</v>
      </c>
      <c r="H33" s="178">
        <f t="shared" si="78"/>
        <v>279.81900000000002</v>
      </c>
      <c r="I33" s="178">
        <f t="shared" si="78"/>
        <v>251.83710000000002</v>
      </c>
      <c r="J33" s="178">
        <f t="shared" ref="J33" si="79">I37</f>
        <v>226.65339</v>
      </c>
      <c r="K33" s="178">
        <f t="shared" ref="K33" si="80">J37</f>
        <v>203.98805099999998</v>
      </c>
      <c r="L33" s="178">
        <f t="shared" ref="L33" si="81">K37</f>
        <v>183.58924589999998</v>
      </c>
      <c r="M33" s="178">
        <f t="shared" ref="M33:N33" si="82">L37</f>
        <v>165.23032130999999</v>
      </c>
      <c r="N33" s="178">
        <f t="shared" si="82"/>
        <v>148.70728917899999</v>
      </c>
      <c r="O33" s="178">
        <f t="shared" ref="O33" si="83">N37</f>
        <v>133.83656026109998</v>
      </c>
      <c r="P33" s="178">
        <f t="shared" ref="P33" si="84">O37</f>
        <v>120.45290423498997</v>
      </c>
      <c r="Q33" s="178">
        <f t="shared" ref="Q33" si="85">P37</f>
        <v>108.40761381149098</v>
      </c>
      <c r="R33" s="178">
        <f t="shared" ref="R33" si="86">Q37</f>
        <v>97.566852430341882</v>
      </c>
      <c r="S33" s="178">
        <f t="shared" ref="S33" si="87">R37</f>
        <v>87.810167187307698</v>
      </c>
    </row>
    <row r="34" spans="1:19" x14ac:dyDescent="0.15">
      <c r="A34" s="83" t="s">
        <v>65</v>
      </c>
      <c r="B34" s="187"/>
      <c r="C34" s="178">
        <v>0</v>
      </c>
      <c r="D34" s="178">
        <v>0</v>
      </c>
      <c r="E34" s="178">
        <v>0</v>
      </c>
      <c r="F34" s="178">
        <v>310.91000000000003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78">
        <v>0</v>
      </c>
      <c r="S34" s="178">
        <v>0</v>
      </c>
    </row>
    <row r="35" spans="1:19" x14ac:dyDescent="0.15">
      <c r="A35" s="83" t="s">
        <v>19</v>
      </c>
      <c r="B35" s="187"/>
      <c r="C35" s="178">
        <f t="shared" ref="C35:F35" si="88">C33+C34</f>
        <v>0</v>
      </c>
      <c r="D35" s="178">
        <f t="shared" si="88"/>
        <v>0</v>
      </c>
      <c r="E35" s="178">
        <f t="shared" si="88"/>
        <v>0</v>
      </c>
      <c r="F35" s="178">
        <f t="shared" si="88"/>
        <v>310.91000000000003</v>
      </c>
      <c r="G35" s="178">
        <f t="shared" ref="G35:H35" si="89">G33+G34</f>
        <v>310.91000000000003</v>
      </c>
      <c r="H35" s="178">
        <f t="shared" si="89"/>
        <v>279.81900000000002</v>
      </c>
      <c r="I35" s="178">
        <f t="shared" ref="I35:K35" si="90">I33+I34</f>
        <v>251.83710000000002</v>
      </c>
      <c r="J35" s="178">
        <f t="shared" si="90"/>
        <v>226.65339</v>
      </c>
      <c r="K35" s="178">
        <f t="shared" si="90"/>
        <v>203.98805099999998</v>
      </c>
      <c r="L35" s="178">
        <f t="shared" ref="L35:M35" si="91">L33+L34</f>
        <v>183.58924589999998</v>
      </c>
      <c r="M35" s="178">
        <f t="shared" si="91"/>
        <v>165.23032130999999</v>
      </c>
      <c r="N35" s="178">
        <f t="shared" ref="N35:S35" si="92">N33+N34</f>
        <v>148.70728917899999</v>
      </c>
      <c r="O35" s="178">
        <f t="shared" si="92"/>
        <v>133.83656026109998</v>
      </c>
      <c r="P35" s="178">
        <f t="shared" si="92"/>
        <v>120.45290423498997</v>
      </c>
      <c r="Q35" s="178">
        <f t="shared" si="92"/>
        <v>108.40761381149098</v>
      </c>
      <c r="R35" s="178">
        <f t="shared" si="92"/>
        <v>97.566852430341882</v>
      </c>
      <c r="S35" s="178">
        <f t="shared" si="92"/>
        <v>87.810167187307698</v>
      </c>
    </row>
    <row r="36" spans="1:19" x14ac:dyDescent="0.15">
      <c r="A36" s="83" t="s">
        <v>62</v>
      </c>
      <c r="B36" s="187"/>
      <c r="C36" s="178">
        <v>0</v>
      </c>
      <c r="D36" s="178">
        <v>0</v>
      </c>
      <c r="E36" s="178">
        <v>0</v>
      </c>
      <c r="F36" s="178">
        <v>0</v>
      </c>
      <c r="G36" s="178">
        <f t="shared" ref="G36:H36" si="93">G35*10%</f>
        <v>31.091000000000005</v>
      </c>
      <c r="H36" s="178">
        <f t="shared" si="93"/>
        <v>27.981900000000003</v>
      </c>
      <c r="I36" s="178">
        <f t="shared" ref="I36:K36" si="94">I35*10%</f>
        <v>25.183710000000005</v>
      </c>
      <c r="J36" s="178">
        <f t="shared" si="94"/>
        <v>22.665339000000003</v>
      </c>
      <c r="K36" s="178">
        <f t="shared" si="94"/>
        <v>20.398805100000001</v>
      </c>
      <c r="L36" s="178">
        <f t="shared" ref="L36:M36" si="95">L35*10%</f>
        <v>18.358924589999997</v>
      </c>
      <c r="M36" s="178">
        <f t="shared" si="95"/>
        <v>16.523032131000001</v>
      </c>
      <c r="N36" s="178">
        <f t="shared" ref="N36:S36" si="96">N35*10%</f>
        <v>14.870728917899999</v>
      </c>
      <c r="O36" s="178">
        <f t="shared" si="96"/>
        <v>13.383656026109998</v>
      </c>
      <c r="P36" s="178">
        <f t="shared" si="96"/>
        <v>12.045290423498997</v>
      </c>
      <c r="Q36" s="178">
        <f t="shared" si="96"/>
        <v>10.840761381149099</v>
      </c>
      <c r="R36" s="178">
        <f t="shared" si="96"/>
        <v>9.7566852430341893</v>
      </c>
      <c r="S36" s="178">
        <f t="shared" si="96"/>
        <v>8.7810167187307702</v>
      </c>
    </row>
    <row r="37" spans="1:19" x14ac:dyDescent="0.15">
      <c r="A37" s="58" t="s">
        <v>63</v>
      </c>
      <c r="B37" s="142"/>
      <c r="C37" s="179">
        <f t="shared" ref="C37:F37" si="97">C35-C36</f>
        <v>0</v>
      </c>
      <c r="D37" s="179">
        <f t="shared" si="97"/>
        <v>0</v>
      </c>
      <c r="E37" s="179">
        <f t="shared" si="97"/>
        <v>0</v>
      </c>
      <c r="F37" s="179">
        <f t="shared" si="97"/>
        <v>310.91000000000003</v>
      </c>
      <c r="G37" s="179">
        <f t="shared" ref="G37:H37" si="98">G35-G36</f>
        <v>279.81900000000002</v>
      </c>
      <c r="H37" s="179">
        <f t="shared" si="98"/>
        <v>251.83710000000002</v>
      </c>
      <c r="I37" s="179">
        <f t="shared" ref="I37:K37" si="99">I35-I36</f>
        <v>226.65339</v>
      </c>
      <c r="J37" s="179">
        <f t="shared" si="99"/>
        <v>203.98805099999998</v>
      </c>
      <c r="K37" s="179">
        <f t="shared" si="99"/>
        <v>183.58924589999998</v>
      </c>
      <c r="L37" s="179">
        <f t="shared" ref="L37:M37" si="100">L35-L36</f>
        <v>165.23032130999999</v>
      </c>
      <c r="M37" s="179">
        <f t="shared" si="100"/>
        <v>148.70728917899999</v>
      </c>
      <c r="N37" s="179">
        <f t="shared" ref="N37:S37" si="101">N35-N36</f>
        <v>133.83656026109998</v>
      </c>
      <c r="O37" s="179">
        <f t="shared" si="101"/>
        <v>120.45290423498997</v>
      </c>
      <c r="P37" s="179">
        <f t="shared" si="101"/>
        <v>108.40761381149098</v>
      </c>
      <c r="Q37" s="179">
        <f t="shared" si="101"/>
        <v>97.566852430341882</v>
      </c>
      <c r="R37" s="179">
        <f t="shared" si="101"/>
        <v>87.810167187307698</v>
      </c>
      <c r="S37" s="179">
        <f t="shared" si="101"/>
        <v>79.02915046857693</v>
      </c>
    </row>
    <row r="38" spans="1:19" ht="12.75" customHeight="1" x14ac:dyDescent="0.1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</row>
    <row r="39" spans="1:19" x14ac:dyDescent="0.15">
      <c r="A39" s="58" t="s">
        <v>67</v>
      </c>
      <c r="B39" s="142"/>
      <c r="C39" s="49">
        <f t="shared" ref="C39:F39" si="102">C15+C22+C29+C36</f>
        <v>0</v>
      </c>
      <c r="D39" s="49">
        <f t="shared" si="102"/>
        <v>0</v>
      </c>
      <c r="E39" s="49">
        <f t="shared" si="102"/>
        <v>0</v>
      </c>
      <c r="F39" s="49">
        <f t="shared" si="102"/>
        <v>0</v>
      </c>
      <c r="G39" s="49">
        <f t="shared" ref="G39:H39" si="103">G15+G22+G29+G36</f>
        <v>313.51100000000002</v>
      </c>
      <c r="H39" s="49">
        <f t="shared" si="103"/>
        <v>276.50280000000004</v>
      </c>
      <c r="I39" s="49">
        <f t="shared" ref="I39:K39" si="104">I15+I22+I29+I36</f>
        <v>244.88368500000001</v>
      </c>
      <c r="J39" s="49">
        <f t="shared" si="104"/>
        <v>217.52562675000001</v>
      </c>
      <c r="K39" s="49">
        <f t="shared" si="104"/>
        <v>193.63611978750001</v>
      </c>
      <c r="L39" s="49">
        <f t="shared" ref="L39:M39" si="105">L15+L22+L29+L36</f>
        <v>172.63748036437497</v>
      </c>
      <c r="M39" s="49">
        <f t="shared" si="105"/>
        <v>154.09278412021879</v>
      </c>
      <c r="N39" s="49">
        <f t="shared" ref="N39:S39" si="106">N15+N22+N29+N36</f>
        <v>137.65999480363595</v>
      </c>
      <c r="O39" s="49">
        <f t="shared" si="106"/>
        <v>123.06318809759557</v>
      </c>
      <c r="P39" s="49">
        <f t="shared" si="106"/>
        <v>110.07418937193071</v>
      </c>
      <c r="Q39" s="49">
        <f t="shared" si="106"/>
        <v>98.500596241770154</v>
      </c>
      <c r="R39" s="49">
        <f t="shared" si="106"/>
        <v>88.177750794901968</v>
      </c>
      <c r="S39" s="49">
        <f t="shared" si="106"/>
        <v>78.963185110923007</v>
      </c>
    </row>
    <row r="41" spans="1:19" x14ac:dyDescent="0.15"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 t="s">
        <v>71</v>
      </c>
    </row>
    <row r="42" spans="1:19" x14ac:dyDescent="0.15">
      <c r="A42" s="58" t="s">
        <v>1</v>
      </c>
      <c r="B42" s="58"/>
      <c r="C42" s="142" t="s">
        <v>105</v>
      </c>
      <c r="D42" s="142" t="s">
        <v>106</v>
      </c>
      <c r="E42" s="142" t="s">
        <v>107</v>
      </c>
      <c r="F42" s="142" t="s">
        <v>108</v>
      </c>
      <c r="G42" s="142" t="s">
        <v>109</v>
      </c>
      <c r="H42" s="142" t="s">
        <v>151</v>
      </c>
      <c r="I42" s="142" t="s">
        <v>164</v>
      </c>
      <c r="J42" s="31" t="s">
        <v>167</v>
      </c>
      <c r="K42" s="31" t="s">
        <v>168</v>
      </c>
      <c r="L42" s="31" t="s">
        <v>169</v>
      </c>
      <c r="M42" s="31" t="s">
        <v>190</v>
      </c>
      <c r="N42" s="31" t="s">
        <v>191</v>
      </c>
      <c r="O42" s="31" t="s">
        <v>323</v>
      </c>
      <c r="P42" s="31" t="s">
        <v>324</v>
      </c>
      <c r="Q42" s="31" t="s">
        <v>325</v>
      </c>
      <c r="R42" s="31" t="s">
        <v>326</v>
      </c>
      <c r="S42" s="31" t="s">
        <v>327</v>
      </c>
    </row>
    <row r="43" spans="1:19" x14ac:dyDescent="0.15">
      <c r="A43" s="58" t="s">
        <v>76</v>
      </c>
      <c r="B43" s="58"/>
      <c r="C43" s="182">
        <f t="shared" ref="C43:F43" si="107">C9+C12+C19+C26+C33</f>
        <v>5</v>
      </c>
      <c r="D43" s="182">
        <f t="shared" si="107"/>
        <v>5</v>
      </c>
      <c r="E43" s="182">
        <f t="shared" si="107"/>
        <v>407.3</v>
      </c>
      <c r="F43" s="182">
        <f t="shared" si="107"/>
        <v>1667.4099999999999</v>
      </c>
      <c r="G43" s="182">
        <f t="shared" ref="G43:H43" si="108">G9+G12+G19+G26+G33</f>
        <v>2902.9199999999996</v>
      </c>
      <c r="H43" s="182">
        <f t="shared" si="108"/>
        <v>2589.4089999999997</v>
      </c>
      <c r="I43" s="182">
        <f t="shared" ref="I43:K43" si="109">I9+I12+I19+I26+I33</f>
        <v>2312.9061999999999</v>
      </c>
      <c r="J43" s="182">
        <f t="shared" si="109"/>
        <v>2068.0225150000001</v>
      </c>
      <c r="K43" s="182">
        <f t="shared" si="109"/>
        <v>1850.49688825</v>
      </c>
      <c r="L43" s="182">
        <f t="shared" ref="L43:M43" si="110">L9+L12+L19+L26+L33</f>
        <v>1656.8607684624999</v>
      </c>
      <c r="M43" s="182">
        <f t="shared" si="110"/>
        <v>1484.2232880981251</v>
      </c>
      <c r="N43" s="182">
        <f t="shared" ref="N43:S43" si="111">N9+N12+N19+N26+N33</f>
        <v>1330.1305039779063</v>
      </c>
      <c r="O43" s="182">
        <f t="shared" si="111"/>
        <v>1192.4705091742705</v>
      </c>
      <c r="P43" s="182">
        <f t="shared" si="111"/>
        <v>1069.4073210766746</v>
      </c>
      <c r="Q43" s="182">
        <f t="shared" si="111"/>
        <v>959.33313170474401</v>
      </c>
      <c r="R43" s="182">
        <f t="shared" si="111"/>
        <v>860.83253546297385</v>
      </c>
      <c r="S43" s="182">
        <f t="shared" si="111"/>
        <v>772.65478466807178</v>
      </c>
    </row>
    <row r="44" spans="1:19" x14ac:dyDescent="0.15">
      <c r="A44" s="58" t="s">
        <v>98</v>
      </c>
      <c r="B44" s="58"/>
      <c r="C44" s="182">
        <f t="shared" ref="C44:F44" si="112">C13+C20+C27+C34</f>
        <v>0</v>
      </c>
      <c r="D44" s="182">
        <f t="shared" si="112"/>
        <v>402.3</v>
      </c>
      <c r="E44" s="182">
        <f t="shared" si="112"/>
        <v>1260.1099999999999</v>
      </c>
      <c r="F44" s="182">
        <f t="shared" si="112"/>
        <v>1235.51</v>
      </c>
      <c r="G44" s="182">
        <f t="shared" ref="G44:H44" si="113">G13+G20+G27+G34</f>
        <v>0</v>
      </c>
      <c r="H44" s="182">
        <f t="shared" si="113"/>
        <v>0</v>
      </c>
      <c r="I44" s="182">
        <f t="shared" ref="I44:K44" si="114">I13+I20+I27+I34</f>
        <v>0</v>
      </c>
      <c r="J44" s="182">
        <f t="shared" si="114"/>
        <v>0</v>
      </c>
      <c r="K44" s="182">
        <f t="shared" si="114"/>
        <v>0</v>
      </c>
      <c r="L44" s="182">
        <f t="shared" ref="L44:M44" si="115">L13+L20+L27+L34</f>
        <v>0</v>
      </c>
      <c r="M44" s="182">
        <f t="shared" si="115"/>
        <v>0</v>
      </c>
      <c r="N44" s="182">
        <f t="shared" ref="N44:S44" si="116">N13+N20+N27+N34</f>
        <v>0</v>
      </c>
      <c r="O44" s="182">
        <f t="shared" si="116"/>
        <v>0</v>
      </c>
      <c r="P44" s="182">
        <f t="shared" si="116"/>
        <v>0</v>
      </c>
      <c r="Q44" s="182">
        <f t="shared" si="116"/>
        <v>0</v>
      </c>
      <c r="R44" s="182">
        <f t="shared" si="116"/>
        <v>0</v>
      </c>
      <c r="S44" s="182">
        <f t="shared" si="116"/>
        <v>0</v>
      </c>
    </row>
    <row r="45" spans="1:19" x14ac:dyDescent="0.15">
      <c r="A45" s="58" t="s">
        <v>19</v>
      </c>
      <c r="B45" s="58"/>
      <c r="C45" s="182">
        <f t="shared" ref="C45:K45" si="117">C9+C14+C21+C28+C35</f>
        <v>5</v>
      </c>
      <c r="D45" s="182">
        <f t="shared" si="117"/>
        <v>407.3</v>
      </c>
      <c r="E45" s="182">
        <f t="shared" si="117"/>
        <v>1667.4099999999999</v>
      </c>
      <c r="F45" s="182">
        <f t="shared" si="117"/>
        <v>2902.9199999999996</v>
      </c>
      <c r="G45" s="182">
        <f t="shared" si="117"/>
        <v>2902.9199999999996</v>
      </c>
      <c r="H45" s="182">
        <f t="shared" si="117"/>
        <v>2589.4089999999997</v>
      </c>
      <c r="I45" s="182">
        <f t="shared" si="117"/>
        <v>2312.9061999999999</v>
      </c>
      <c r="J45" s="182">
        <f t="shared" si="117"/>
        <v>2068.0225150000001</v>
      </c>
      <c r="K45" s="182">
        <f t="shared" si="117"/>
        <v>1850.49688825</v>
      </c>
      <c r="L45" s="182">
        <f t="shared" ref="L45:M45" si="118">L9+L14+L21+L28+L35</f>
        <v>1656.8607684624999</v>
      </c>
      <c r="M45" s="182">
        <f t="shared" si="118"/>
        <v>1484.2232880981251</v>
      </c>
      <c r="N45" s="182">
        <f t="shared" ref="N45:S45" si="119">N9+N14+N21+N28+N35</f>
        <v>1330.1305039779063</v>
      </c>
      <c r="O45" s="182">
        <f t="shared" si="119"/>
        <v>1192.4705091742705</v>
      </c>
      <c r="P45" s="182">
        <f t="shared" si="119"/>
        <v>1069.4073210766746</v>
      </c>
      <c r="Q45" s="182">
        <f t="shared" si="119"/>
        <v>959.33313170474401</v>
      </c>
      <c r="R45" s="182">
        <f t="shared" si="119"/>
        <v>860.83253546297385</v>
      </c>
      <c r="S45" s="182">
        <f t="shared" si="119"/>
        <v>772.65478466807178</v>
      </c>
    </row>
    <row r="46" spans="1:19" x14ac:dyDescent="0.15">
      <c r="A46" s="58" t="s">
        <v>77</v>
      </c>
      <c r="B46" s="58"/>
      <c r="C46" s="182">
        <f t="shared" ref="C46:F46" si="120">C15+C22+C29+C36</f>
        <v>0</v>
      </c>
      <c r="D46" s="182">
        <f t="shared" si="120"/>
        <v>0</v>
      </c>
      <c r="E46" s="182">
        <f t="shared" si="120"/>
        <v>0</v>
      </c>
      <c r="F46" s="182">
        <f t="shared" si="120"/>
        <v>0</v>
      </c>
      <c r="G46" s="182">
        <f t="shared" ref="G46:H46" si="121">G15+G22+G29+G36</f>
        <v>313.51100000000002</v>
      </c>
      <c r="H46" s="182">
        <f t="shared" si="121"/>
        <v>276.50280000000004</v>
      </c>
      <c r="I46" s="182">
        <f t="shared" ref="I46:K46" si="122">I15+I22+I29+I36</f>
        <v>244.88368500000001</v>
      </c>
      <c r="J46" s="182">
        <f t="shared" si="122"/>
        <v>217.52562675000001</v>
      </c>
      <c r="K46" s="182">
        <f t="shared" si="122"/>
        <v>193.63611978750001</v>
      </c>
      <c r="L46" s="182">
        <f t="shared" ref="L46:M46" si="123">L15+L22+L29+L36</f>
        <v>172.63748036437497</v>
      </c>
      <c r="M46" s="182">
        <f t="shared" si="123"/>
        <v>154.09278412021879</v>
      </c>
      <c r="N46" s="182">
        <f t="shared" ref="N46:S46" si="124">N15+N22+N29+N36</f>
        <v>137.65999480363595</v>
      </c>
      <c r="O46" s="182">
        <f t="shared" si="124"/>
        <v>123.06318809759557</v>
      </c>
      <c r="P46" s="182">
        <f t="shared" si="124"/>
        <v>110.07418937193071</v>
      </c>
      <c r="Q46" s="182">
        <f t="shared" si="124"/>
        <v>98.500596241770154</v>
      </c>
      <c r="R46" s="182">
        <f t="shared" si="124"/>
        <v>88.177750794901968</v>
      </c>
      <c r="S46" s="182">
        <f t="shared" si="124"/>
        <v>78.963185110923007</v>
      </c>
    </row>
    <row r="47" spans="1:19" x14ac:dyDescent="0.15">
      <c r="A47" s="140"/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135"/>
      <c r="O47" s="135"/>
      <c r="P47" s="135"/>
      <c r="Q47" s="135"/>
      <c r="R47" s="135"/>
      <c r="S47" s="135"/>
    </row>
    <row r="48" spans="1:19" x14ac:dyDescent="0.15">
      <c r="A48" s="58" t="s">
        <v>78</v>
      </c>
      <c r="B48" s="58"/>
      <c r="C48" s="49">
        <f t="shared" ref="C48:G48" si="125">C45-C46</f>
        <v>5</v>
      </c>
      <c r="D48" s="49">
        <f t="shared" si="125"/>
        <v>407.3</v>
      </c>
      <c r="E48" s="49">
        <f t="shared" si="125"/>
        <v>1667.4099999999999</v>
      </c>
      <c r="F48" s="49">
        <f t="shared" si="125"/>
        <v>2902.9199999999996</v>
      </c>
      <c r="G48" s="49">
        <f t="shared" si="125"/>
        <v>2589.4089999999997</v>
      </c>
      <c r="H48" s="49">
        <f t="shared" ref="H48:I48" si="126">H45-H46</f>
        <v>2312.9061999999994</v>
      </c>
      <c r="I48" s="49">
        <f t="shared" si="126"/>
        <v>2068.0225149999997</v>
      </c>
      <c r="J48" s="49">
        <f t="shared" ref="J48:K48" si="127">J45-J46</f>
        <v>1850.4968882500002</v>
      </c>
      <c r="K48" s="49">
        <f t="shared" si="127"/>
        <v>1656.8607684624999</v>
      </c>
      <c r="L48" s="49">
        <f t="shared" ref="L48:M48" si="128">L45-L46</f>
        <v>1484.2232880981248</v>
      </c>
      <c r="M48" s="49">
        <f t="shared" si="128"/>
        <v>1330.1305039779063</v>
      </c>
      <c r="N48" s="49">
        <f t="shared" ref="N48:S48" si="129">N45-N46</f>
        <v>1192.4705091742703</v>
      </c>
      <c r="O48" s="49">
        <f t="shared" si="129"/>
        <v>1069.4073210766751</v>
      </c>
      <c r="P48" s="49">
        <f t="shared" si="129"/>
        <v>959.33313170474389</v>
      </c>
      <c r="Q48" s="49">
        <f t="shared" si="129"/>
        <v>860.83253546297385</v>
      </c>
      <c r="R48" s="49">
        <f t="shared" si="129"/>
        <v>772.6547846680719</v>
      </c>
      <c r="S48" s="49">
        <f t="shared" si="129"/>
        <v>693.69159955714872</v>
      </c>
    </row>
  </sheetData>
  <mergeCells count="4">
    <mergeCell ref="A1:S1"/>
    <mergeCell ref="A2:S2"/>
    <mergeCell ref="A3:S3"/>
    <mergeCell ref="A4:S4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228"/>
  <sheetViews>
    <sheetView topLeftCell="A213" workbookViewId="0">
      <selection activeCell="B205" sqref="B205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8" ht="21" x14ac:dyDescent="0.35">
      <c r="A1" s="309" t="str">
        <f>COP!A1</f>
        <v>M/s VAYU SUITES</v>
      </c>
      <c r="B1" s="309"/>
      <c r="C1" s="309"/>
      <c r="D1" s="309"/>
      <c r="E1" s="309"/>
      <c r="F1" s="309"/>
      <c r="G1" s="309"/>
      <c r="H1" s="309"/>
    </row>
    <row r="2" spans="1:8" ht="15" x14ac:dyDescent="0.25">
      <c r="A2" s="310" t="str">
        <f>COP!A2</f>
        <v>NEW HOTEL PROJECT</v>
      </c>
      <c r="B2" s="310"/>
      <c r="C2" s="310"/>
      <c r="D2" s="310"/>
      <c r="E2" s="310"/>
      <c r="F2" s="310"/>
      <c r="G2" s="310"/>
      <c r="H2" s="310"/>
    </row>
    <row r="3" spans="1:8" ht="33.75" customHeight="1" x14ac:dyDescent="0.25">
      <c r="A3" s="314" t="str">
        <f>COP!A3</f>
        <v xml:space="preserve">REG. ADDRESS : -LOBBY LEVEL, INSIDE HOTEL VISHNUPRIYA, 9, GULAB BAGH ROAD, UDAIPUR, RAJASTHAN, 313001 </v>
      </c>
      <c r="B3" s="314"/>
      <c r="C3" s="314"/>
      <c r="D3" s="314"/>
      <c r="E3" s="314"/>
      <c r="F3" s="314"/>
      <c r="G3" s="314"/>
      <c r="H3" s="314"/>
    </row>
    <row r="4" spans="1:8" ht="33.75" customHeight="1" x14ac:dyDescent="0.25">
      <c r="A4" s="314" t="str">
        <f>COP!A4</f>
        <v>UNIT ADDRESS : -KHASARA NO. 579/546, REVENUE VILLAGE-SENA, TEHSIL-BALI, DISTRICT-PALI, RAJASTHAN</v>
      </c>
      <c r="B4" s="314"/>
      <c r="C4" s="314"/>
      <c r="D4" s="314"/>
      <c r="E4" s="314"/>
      <c r="F4" s="314"/>
      <c r="G4" s="314"/>
      <c r="H4" s="314"/>
    </row>
    <row r="5" spans="1:8" ht="15" x14ac:dyDescent="0.25">
      <c r="A5" s="148"/>
      <c r="B5" s="148"/>
      <c r="C5" s="148"/>
      <c r="D5" s="148"/>
      <c r="E5" s="148"/>
      <c r="F5" s="148"/>
      <c r="G5" s="148"/>
      <c r="H5" s="148"/>
    </row>
    <row r="6" spans="1:8" ht="15" x14ac:dyDescent="0.25">
      <c r="A6" s="19" t="s">
        <v>120</v>
      </c>
      <c r="B6" s="18"/>
      <c r="C6" s="94" t="s">
        <v>177</v>
      </c>
      <c r="D6" s="95">
        <v>9.5000000000000001E-2</v>
      </c>
      <c r="E6" s="18"/>
      <c r="F6" s="18"/>
      <c r="G6" s="342" t="s">
        <v>127</v>
      </c>
      <c r="H6" s="342"/>
    </row>
    <row r="7" spans="1:8" ht="15" x14ac:dyDescent="0.15">
      <c r="A7" s="6" t="s">
        <v>101</v>
      </c>
      <c r="B7" s="6" t="s">
        <v>102</v>
      </c>
      <c r="C7" s="6" t="s">
        <v>128</v>
      </c>
      <c r="D7" s="6" t="s">
        <v>19</v>
      </c>
      <c r="E7" s="6" t="s">
        <v>103</v>
      </c>
      <c r="F7" s="6" t="s">
        <v>104</v>
      </c>
      <c r="G7" s="6" t="s">
        <v>2</v>
      </c>
      <c r="H7" s="6" t="s">
        <v>19</v>
      </c>
    </row>
    <row r="8" spans="1:8" ht="15" x14ac:dyDescent="0.15">
      <c r="A8" s="31" t="s">
        <v>106</v>
      </c>
      <c r="B8" s="6"/>
      <c r="C8" s="6"/>
      <c r="D8" s="6"/>
      <c r="E8" s="6"/>
      <c r="F8" s="6"/>
      <c r="G8" s="6"/>
      <c r="H8" s="6"/>
    </row>
    <row r="9" spans="1:8" ht="15" x14ac:dyDescent="0.15">
      <c r="A9" s="20">
        <v>45597</v>
      </c>
      <c r="B9" s="21">
        <v>0</v>
      </c>
      <c r="C9" s="21">
        <v>0</v>
      </c>
      <c r="D9" s="21">
        <f t="shared" ref="D9:D16" si="0">B9+C9</f>
        <v>0</v>
      </c>
      <c r="E9" s="21">
        <v>0</v>
      </c>
      <c r="F9" s="21">
        <f t="shared" ref="F9:F16" si="1">D9-E9</f>
        <v>0</v>
      </c>
      <c r="G9" s="21">
        <f t="shared" ref="G9:G13" si="2">F9*$D$6/12</f>
        <v>0</v>
      </c>
      <c r="H9" s="340"/>
    </row>
    <row r="10" spans="1:8" ht="15" x14ac:dyDescent="0.15">
      <c r="A10" s="20">
        <v>45627</v>
      </c>
      <c r="B10" s="21">
        <f t="shared" ref="B10:B17" si="3">F9</f>
        <v>0</v>
      </c>
      <c r="C10" s="21">
        <v>70</v>
      </c>
      <c r="D10" s="21">
        <f t="shared" si="0"/>
        <v>70</v>
      </c>
      <c r="E10" s="21">
        <v>0</v>
      </c>
      <c r="F10" s="21">
        <f t="shared" si="1"/>
        <v>70</v>
      </c>
      <c r="G10" s="21">
        <f t="shared" si="2"/>
        <v>0.5541666666666667</v>
      </c>
      <c r="H10" s="340"/>
    </row>
    <row r="11" spans="1:8" ht="15" x14ac:dyDescent="0.15">
      <c r="A11" s="20">
        <v>45658</v>
      </c>
      <c r="B11" s="21">
        <f t="shared" si="3"/>
        <v>70</v>
      </c>
      <c r="C11" s="21">
        <v>70</v>
      </c>
      <c r="D11" s="21">
        <f t="shared" si="0"/>
        <v>140</v>
      </c>
      <c r="E11" s="21">
        <v>0</v>
      </c>
      <c r="F11" s="21">
        <f t="shared" si="1"/>
        <v>140</v>
      </c>
      <c r="G11" s="21">
        <f t="shared" si="2"/>
        <v>1.1083333333333334</v>
      </c>
      <c r="H11" s="340"/>
    </row>
    <row r="12" spans="1:8" ht="15" x14ac:dyDescent="0.15">
      <c r="A12" s="20">
        <v>45689</v>
      </c>
      <c r="B12" s="21">
        <f t="shared" si="3"/>
        <v>140</v>
      </c>
      <c r="C12" s="21">
        <v>70</v>
      </c>
      <c r="D12" s="21">
        <f t="shared" si="0"/>
        <v>210</v>
      </c>
      <c r="E12" s="21">
        <v>0</v>
      </c>
      <c r="F12" s="21">
        <f t="shared" si="1"/>
        <v>210</v>
      </c>
      <c r="G12" s="21">
        <f t="shared" si="2"/>
        <v>1.6624999999999999</v>
      </c>
      <c r="H12" s="341"/>
    </row>
    <row r="13" spans="1:8" ht="15" x14ac:dyDescent="0.15">
      <c r="A13" s="24">
        <v>45717</v>
      </c>
      <c r="B13" s="25">
        <f t="shared" si="3"/>
        <v>210</v>
      </c>
      <c r="C13" s="21">
        <v>70</v>
      </c>
      <c r="D13" s="25">
        <f t="shared" si="0"/>
        <v>280</v>
      </c>
      <c r="E13" s="21">
        <v>0</v>
      </c>
      <c r="F13" s="25">
        <f t="shared" si="1"/>
        <v>280</v>
      </c>
      <c r="G13" s="21">
        <f t="shared" si="2"/>
        <v>2.2166666666666668</v>
      </c>
      <c r="H13" s="26">
        <f>SUM(G9:G13)</f>
        <v>5.541666666666667</v>
      </c>
    </row>
    <row r="14" spans="1:8" ht="15" x14ac:dyDescent="0.15">
      <c r="A14" s="27"/>
      <c r="B14" s="28"/>
      <c r="C14" s="28"/>
      <c r="D14" s="28"/>
      <c r="E14" s="28"/>
      <c r="F14" s="28"/>
      <c r="G14" s="29"/>
      <c r="H14" s="30"/>
    </row>
    <row r="15" spans="1:8" ht="15" x14ac:dyDescent="0.15">
      <c r="A15" s="31" t="s">
        <v>107</v>
      </c>
      <c r="B15" s="6" t="s">
        <v>102</v>
      </c>
      <c r="C15" s="6" t="s">
        <v>128</v>
      </c>
      <c r="D15" s="6" t="s">
        <v>19</v>
      </c>
      <c r="E15" s="6" t="s">
        <v>103</v>
      </c>
      <c r="F15" s="6" t="s">
        <v>104</v>
      </c>
      <c r="G15" s="6" t="s">
        <v>2</v>
      </c>
      <c r="H15" s="6" t="s">
        <v>19</v>
      </c>
    </row>
    <row r="16" spans="1:8" ht="15" x14ac:dyDescent="0.15">
      <c r="A16" s="20">
        <v>45748</v>
      </c>
      <c r="B16" s="21">
        <f>F13</f>
        <v>280</v>
      </c>
      <c r="C16" s="21">
        <v>70</v>
      </c>
      <c r="D16" s="21">
        <f t="shared" si="0"/>
        <v>350</v>
      </c>
      <c r="E16" s="21">
        <v>0</v>
      </c>
      <c r="F16" s="21">
        <f t="shared" si="1"/>
        <v>350</v>
      </c>
      <c r="G16" s="21">
        <f t="shared" ref="G16:G27" si="4">F16*$D$6/12</f>
        <v>2.7708333333333335</v>
      </c>
      <c r="H16" s="339"/>
    </row>
    <row r="17" spans="1:8" ht="15" x14ac:dyDescent="0.15">
      <c r="A17" s="20">
        <v>45778</v>
      </c>
      <c r="B17" s="21">
        <f t="shared" si="3"/>
        <v>350</v>
      </c>
      <c r="C17" s="21">
        <v>70</v>
      </c>
      <c r="D17" s="21">
        <f t="shared" ref="D17:D50" si="5">B17+C17</f>
        <v>420</v>
      </c>
      <c r="E17" s="21">
        <v>0</v>
      </c>
      <c r="F17" s="21">
        <f t="shared" ref="F17:F50" si="6">D17-E17</f>
        <v>420</v>
      </c>
      <c r="G17" s="21">
        <f t="shared" si="4"/>
        <v>3.3249999999999997</v>
      </c>
      <c r="H17" s="340"/>
    </row>
    <row r="18" spans="1:8" ht="15" x14ac:dyDescent="0.15">
      <c r="A18" s="20">
        <v>45809</v>
      </c>
      <c r="B18" s="21">
        <f t="shared" ref="B18:B50" si="7">F17</f>
        <v>420</v>
      </c>
      <c r="C18" s="21">
        <v>70</v>
      </c>
      <c r="D18" s="21">
        <f t="shared" si="5"/>
        <v>490</v>
      </c>
      <c r="E18" s="21">
        <v>0</v>
      </c>
      <c r="F18" s="21">
        <f t="shared" si="6"/>
        <v>490</v>
      </c>
      <c r="G18" s="21">
        <f t="shared" si="4"/>
        <v>3.8791666666666664</v>
      </c>
      <c r="H18" s="340"/>
    </row>
    <row r="19" spans="1:8" ht="15" x14ac:dyDescent="0.15">
      <c r="A19" s="20">
        <v>45839</v>
      </c>
      <c r="B19" s="21">
        <f t="shared" si="7"/>
        <v>490</v>
      </c>
      <c r="C19" s="21">
        <v>70</v>
      </c>
      <c r="D19" s="21">
        <f t="shared" si="5"/>
        <v>560</v>
      </c>
      <c r="E19" s="21">
        <v>0</v>
      </c>
      <c r="F19" s="21">
        <f t="shared" si="6"/>
        <v>560</v>
      </c>
      <c r="G19" s="21">
        <f t="shared" si="4"/>
        <v>4.4333333333333336</v>
      </c>
      <c r="H19" s="340"/>
    </row>
    <row r="20" spans="1:8" ht="15" x14ac:dyDescent="0.15">
      <c r="A20" s="20">
        <v>45870</v>
      </c>
      <c r="B20" s="21">
        <f t="shared" si="7"/>
        <v>560</v>
      </c>
      <c r="C20" s="21">
        <v>70</v>
      </c>
      <c r="D20" s="21">
        <f t="shared" si="5"/>
        <v>630</v>
      </c>
      <c r="E20" s="21">
        <v>0</v>
      </c>
      <c r="F20" s="21">
        <f t="shared" si="6"/>
        <v>630</v>
      </c>
      <c r="G20" s="21">
        <f t="shared" si="4"/>
        <v>4.9874999999999998</v>
      </c>
      <c r="H20" s="340"/>
    </row>
    <row r="21" spans="1:8" ht="15" x14ac:dyDescent="0.15">
      <c r="A21" s="20">
        <v>45901</v>
      </c>
      <c r="B21" s="21">
        <f t="shared" si="7"/>
        <v>630</v>
      </c>
      <c r="C21" s="21">
        <v>70</v>
      </c>
      <c r="D21" s="21">
        <f t="shared" si="5"/>
        <v>700</v>
      </c>
      <c r="E21" s="21">
        <v>0</v>
      </c>
      <c r="F21" s="21">
        <f t="shared" si="6"/>
        <v>700</v>
      </c>
      <c r="G21" s="21">
        <f t="shared" si="4"/>
        <v>5.541666666666667</v>
      </c>
      <c r="H21" s="340"/>
    </row>
    <row r="22" spans="1:8" ht="15" x14ac:dyDescent="0.15">
      <c r="A22" s="20">
        <v>45931</v>
      </c>
      <c r="B22" s="21">
        <f t="shared" si="7"/>
        <v>700</v>
      </c>
      <c r="C22" s="21">
        <v>70</v>
      </c>
      <c r="D22" s="21">
        <f t="shared" si="5"/>
        <v>770</v>
      </c>
      <c r="E22" s="21">
        <v>0</v>
      </c>
      <c r="F22" s="21">
        <f t="shared" si="6"/>
        <v>770</v>
      </c>
      <c r="G22" s="21">
        <f t="shared" si="4"/>
        <v>6.0958333333333341</v>
      </c>
      <c r="H22" s="340"/>
    </row>
    <row r="23" spans="1:8" ht="15" x14ac:dyDescent="0.15">
      <c r="A23" s="20">
        <v>45962</v>
      </c>
      <c r="B23" s="21">
        <f t="shared" si="7"/>
        <v>770</v>
      </c>
      <c r="C23" s="21">
        <v>70</v>
      </c>
      <c r="D23" s="21">
        <f t="shared" si="5"/>
        <v>840</v>
      </c>
      <c r="E23" s="21">
        <v>0</v>
      </c>
      <c r="F23" s="21">
        <f t="shared" si="6"/>
        <v>840</v>
      </c>
      <c r="G23" s="21">
        <f t="shared" si="4"/>
        <v>6.6499999999999995</v>
      </c>
      <c r="H23" s="340"/>
    </row>
    <row r="24" spans="1:8" ht="15" x14ac:dyDescent="0.15">
      <c r="A24" s="20">
        <v>45992</v>
      </c>
      <c r="B24" s="21">
        <f t="shared" si="7"/>
        <v>840</v>
      </c>
      <c r="C24" s="21">
        <v>70</v>
      </c>
      <c r="D24" s="21">
        <f t="shared" si="5"/>
        <v>910</v>
      </c>
      <c r="E24" s="21">
        <v>0</v>
      </c>
      <c r="F24" s="21">
        <f t="shared" si="6"/>
        <v>910</v>
      </c>
      <c r="G24" s="21">
        <f t="shared" si="4"/>
        <v>7.2041666666666666</v>
      </c>
      <c r="H24" s="340"/>
    </row>
    <row r="25" spans="1:8" ht="15" x14ac:dyDescent="0.15">
      <c r="A25" s="20">
        <v>46023</v>
      </c>
      <c r="B25" s="21">
        <f t="shared" si="7"/>
        <v>910</v>
      </c>
      <c r="C25" s="21">
        <v>70</v>
      </c>
      <c r="D25" s="21">
        <f t="shared" si="5"/>
        <v>980</v>
      </c>
      <c r="E25" s="21">
        <v>0</v>
      </c>
      <c r="F25" s="21">
        <f t="shared" si="6"/>
        <v>980</v>
      </c>
      <c r="G25" s="21">
        <f t="shared" si="4"/>
        <v>7.7583333333333329</v>
      </c>
      <c r="H25" s="340"/>
    </row>
    <row r="26" spans="1:8" ht="15" x14ac:dyDescent="0.15">
      <c r="A26" s="20">
        <v>46054</v>
      </c>
      <c r="B26" s="21">
        <f t="shared" si="7"/>
        <v>980</v>
      </c>
      <c r="C26" s="21">
        <v>70</v>
      </c>
      <c r="D26" s="21">
        <f t="shared" si="5"/>
        <v>1050</v>
      </c>
      <c r="E26" s="21">
        <v>0</v>
      </c>
      <c r="F26" s="21">
        <f t="shared" si="6"/>
        <v>1050</v>
      </c>
      <c r="G26" s="21">
        <f t="shared" si="4"/>
        <v>8.3125</v>
      </c>
      <c r="H26" s="341"/>
    </row>
    <row r="27" spans="1:8" ht="15" x14ac:dyDescent="0.15">
      <c r="A27" s="24">
        <v>46082</v>
      </c>
      <c r="B27" s="25">
        <f t="shared" si="7"/>
        <v>1050</v>
      </c>
      <c r="C27" s="21">
        <v>70</v>
      </c>
      <c r="D27" s="25">
        <f t="shared" si="5"/>
        <v>1120</v>
      </c>
      <c r="E27" s="21">
        <v>0</v>
      </c>
      <c r="F27" s="25">
        <f t="shared" si="6"/>
        <v>1120</v>
      </c>
      <c r="G27" s="21">
        <f t="shared" si="4"/>
        <v>8.8666666666666671</v>
      </c>
      <c r="H27" s="26">
        <f>SUM(G16:G27)</f>
        <v>69.825000000000003</v>
      </c>
    </row>
    <row r="28" spans="1:8" ht="15" x14ac:dyDescent="0.15">
      <c r="A28" s="30"/>
      <c r="B28" s="28"/>
      <c r="C28" s="28"/>
      <c r="D28" s="28"/>
      <c r="E28" s="28"/>
      <c r="F28" s="28"/>
      <c r="G28" s="29"/>
      <c r="H28" s="30"/>
    </row>
    <row r="29" spans="1:8" ht="15" x14ac:dyDescent="0.15">
      <c r="A29" s="31" t="s">
        <v>108</v>
      </c>
      <c r="B29" s="6" t="s">
        <v>102</v>
      </c>
      <c r="C29" s="6" t="s">
        <v>128</v>
      </c>
      <c r="D29" s="6" t="s">
        <v>19</v>
      </c>
      <c r="E29" s="6" t="s">
        <v>103</v>
      </c>
      <c r="F29" s="6" t="s">
        <v>104</v>
      </c>
      <c r="G29" s="6" t="s">
        <v>2</v>
      </c>
      <c r="H29" s="6" t="s">
        <v>19</v>
      </c>
    </row>
    <row r="30" spans="1:8" ht="15" x14ac:dyDescent="0.15">
      <c r="A30" s="20">
        <v>46113</v>
      </c>
      <c r="B30" s="21">
        <f>F27</f>
        <v>1120</v>
      </c>
      <c r="C30" s="21">
        <v>75</v>
      </c>
      <c r="D30" s="21">
        <f t="shared" si="5"/>
        <v>1195</v>
      </c>
      <c r="E30" s="21">
        <v>0</v>
      </c>
      <c r="F30" s="21">
        <f t="shared" si="6"/>
        <v>1195</v>
      </c>
      <c r="G30" s="21">
        <f t="shared" ref="G30:G41" si="8">F30*$D$6/12</f>
        <v>9.4604166666666671</v>
      </c>
      <c r="H30" s="339"/>
    </row>
    <row r="31" spans="1:8" ht="15" x14ac:dyDescent="0.15">
      <c r="A31" s="20">
        <v>46143</v>
      </c>
      <c r="B31" s="21">
        <f t="shared" si="7"/>
        <v>1195</v>
      </c>
      <c r="C31" s="21">
        <v>75</v>
      </c>
      <c r="D31" s="21">
        <f t="shared" si="5"/>
        <v>1270</v>
      </c>
      <c r="E31" s="21">
        <v>0</v>
      </c>
      <c r="F31" s="21">
        <f t="shared" si="6"/>
        <v>1270</v>
      </c>
      <c r="G31" s="21">
        <f t="shared" si="8"/>
        <v>10.054166666666667</v>
      </c>
      <c r="H31" s="340"/>
    </row>
    <row r="32" spans="1:8" ht="15" x14ac:dyDescent="0.15">
      <c r="A32" s="20">
        <v>46174</v>
      </c>
      <c r="B32" s="21">
        <f t="shared" si="7"/>
        <v>1270</v>
      </c>
      <c r="C32" s="21">
        <v>75</v>
      </c>
      <c r="D32" s="21">
        <f t="shared" si="5"/>
        <v>1345</v>
      </c>
      <c r="E32" s="21">
        <v>0</v>
      </c>
      <c r="F32" s="21">
        <f t="shared" si="6"/>
        <v>1345</v>
      </c>
      <c r="G32" s="21">
        <f t="shared" si="8"/>
        <v>10.647916666666667</v>
      </c>
      <c r="H32" s="340"/>
    </row>
    <row r="33" spans="1:8" ht="15" x14ac:dyDescent="0.15">
      <c r="A33" s="20">
        <v>46204</v>
      </c>
      <c r="B33" s="21">
        <f t="shared" si="7"/>
        <v>1345</v>
      </c>
      <c r="C33" s="21">
        <v>75</v>
      </c>
      <c r="D33" s="21">
        <f t="shared" si="5"/>
        <v>1420</v>
      </c>
      <c r="E33" s="21">
        <v>0</v>
      </c>
      <c r="F33" s="21">
        <f t="shared" si="6"/>
        <v>1420</v>
      </c>
      <c r="G33" s="21">
        <f t="shared" si="8"/>
        <v>11.241666666666667</v>
      </c>
      <c r="H33" s="340"/>
    </row>
    <row r="34" spans="1:8" ht="15" x14ac:dyDescent="0.15">
      <c r="A34" s="20">
        <v>46235</v>
      </c>
      <c r="B34" s="21">
        <f t="shared" si="7"/>
        <v>1420</v>
      </c>
      <c r="C34" s="21">
        <v>75</v>
      </c>
      <c r="D34" s="21">
        <f t="shared" si="5"/>
        <v>1495</v>
      </c>
      <c r="E34" s="21">
        <v>0</v>
      </c>
      <c r="F34" s="21">
        <f t="shared" si="6"/>
        <v>1495</v>
      </c>
      <c r="G34" s="21">
        <f t="shared" si="8"/>
        <v>11.835416666666667</v>
      </c>
      <c r="H34" s="340"/>
    </row>
    <row r="35" spans="1:8" ht="15" x14ac:dyDescent="0.15">
      <c r="A35" s="20">
        <v>46266</v>
      </c>
      <c r="B35" s="21">
        <f t="shared" si="7"/>
        <v>1495</v>
      </c>
      <c r="C35" s="21">
        <v>75</v>
      </c>
      <c r="D35" s="21">
        <f t="shared" si="5"/>
        <v>1570</v>
      </c>
      <c r="E35" s="21">
        <v>0</v>
      </c>
      <c r="F35" s="21">
        <f t="shared" si="6"/>
        <v>1570</v>
      </c>
      <c r="G35" s="21">
        <f t="shared" si="8"/>
        <v>12.429166666666667</v>
      </c>
      <c r="H35" s="340"/>
    </row>
    <row r="36" spans="1:8" ht="15" x14ac:dyDescent="0.15">
      <c r="A36" s="20">
        <v>46296</v>
      </c>
      <c r="B36" s="21">
        <f t="shared" si="7"/>
        <v>1570</v>
      </c>
      <c r="C36" s="21">
        <v>75</v>
      </c>
      <c r="D36" s="21">
        <f t="shared" si="5"/>
        <v>1645</v>
      </c>
      <c r="E36" s="21">
        <v>0</v>
      </c>
      <c r="F36" s="21">
        <f t="shared" si="6"/>
        <v>1645</v>
      </c>
      <c r="G36" s="21">
        <f t="shared" si="8"/>
        <v>13.022916666666667</v>
      </c>
      <c r="H36" s="340"/>
    </row>
    <row r="37" spans="1:8" ht="15" x14ac:dyDescent="0.15">
      <c r="A37" s="20">
        <v>46327</v>
      </c>
      <c r="B37" s="21">
        <f t="shared" si="7"/>
        <v>1645</v>
      </c>
      <c r="C37" s="21">
        <v>75</v>
      </c>
      <c r="D37" s="21">
        <f t="shared" si="5"/>
        <v>1720</v>
      </c>
      <c r="E37" s="21">
        <v>0</v>
      </c>
      <c r="F37" s="21">
        <f t="shared" si="6"/>
        <v>1720</v>
      </c>
      <c r="G37" s="21">
        <f t="shared" si="8"/>
        <v>13.616666666666667</v>
      </c>
      <c r="H37" s="340"/>
    </row>
    <row r="38" spans="1:8" ht="15" x14ac:dyDescent="0.15">
      <c r="A38" s="20">
        <v>46357</v>
      </c>
      <c r="B38" s="21">
        <f t="shared" si="7"/>
        <v>1720</v>
      </c>
      <c r="C38" s="21">
        <v>75</v>
      </c>
      <c r="D38" s="21">
        <f t="shared" si="5"/>
        <v>1795</v>
      </c>
      <c r="E38" s="21">
        <v>0</v>
      </c>
      <c r="F38" s="21">
        <f t="shared" si="6"/>
        <v>1795</v>
      </c>
      <c r="G38" s="21">
        <f t="shared" si="8"/>
        <v>14.210416666666667</v>
      </c>
      <c r="H38" s="340"/>
    </row>
    <row r="39" spans="1:8" ht="15" x14ac:dyDescent="0.15">
      <c r="A39" s="20">
        <v>46388</v>
      </c>
      <c r="B39" s="21">
        <f t="shared" si="7"/>
        <v>1795</v>
      </c>
      <c r="C39" s="21">
        <v>75</v>
      </c>
      <c r="D39" s="21">
        <f t="shared" si="5"/>
        <v>1870</v>
      </c>
      <c r="E39" s="21">
        <v>0</v>
      </c>
      <c r="F39" s="21">
        <f t="shared" si="6"/>
        <v>1870</v>
      </c>
      <c r="G39" s="21">
        <f t="shared" si="8"/>
        <v>14.804166666666667</v>
      </c>
      <c r="H39" s="340"/>
    </row>
    <row r="40" spans="1:8" ht="15" x14ac:dyDescent="0.15">
      <c r="A40" s="20">
        <v>46419</v>
      </c>
      <c r="B40" s="21">
        <f t="shared" si="7"/>
        <v>1870</v>
      </c>
      <c r="C40" s="21">
        <v>75</v>
      </c>
      <c r="D40" s="21">
        <f t="shared" si="5"/>
        <v>1945</v>
      </c>
      <c r="E40" s="21">
        <v>0</v>
      </c>
      <c r="F40" s="21">
        <f t="shared" si="6"/>
        <v>1945</v>
      </c>
      <c r="G40" s="21">
        <f t="shared" si="8"/>
        <v>15.397916666666667</v>
      </c>
      <c r="H40" s="341"/>
    </row>
    <row r="41" spans="1:8" ht="15" x14ac:dyDescent="0.15">
      <c r="A41" s="24">
        <v>46447</v>
      </c>
      <c r="B41" s="25">
        <f t="shared" si="7"/>
        <v>1945</v>
      </c>
      <c r="C41" s="21">
        <v>55</v>
      </c>
      <c r="D41" s="25">
        <f t="shared" si="5"/>
        <v>2000</v>
      </c>
      <c r="E41" s="21">
        <v>0</v>
      </c>
      <c r="F41" s="25">
        <f t="shared" si="6"/>
        <v>2000</v>
      </c>
      <c r="G41" s="21">
        <f t="shared" si="8"/>
        <v>15.833333333333334</v>
      </c>
      <c r="H41" s="26">
        <f>SUM(G30:G41)</f>
        <v>152.5541666666667</v>
      </c>
    </row>
    <row r="42" spans="1:8" ht="15" x14ac:dyDescent="0.15">
      <c r="A42" s="30"/>
      <c r="B42" s="28"/>
      <c r="C42" s="28"/>
      <c r="D42" s="28"/>
      <c r="E42" s="28"/>
      <c r="F42" s="28"/>
      <c r="G42" s="29"/>
      <c r="H42" s="30"/>
    </row>
    <row r="43" spans="1:8" ht="15" x14ac:dyDescent="0.15">
      <c r="A43" s="31" t="s">
        <v>109</v>
      </c>
      <c r="B43" s="6" t="s">
        <v>102</v>
      </c>
      <c r="C43" s="6" t="s">
        <v>128</v>
      </c>
      <c r="D43" s="6" t="s">
        <v>19</v>
      </c>
      <c r="E43" s="6" t="s">
        <v>103</v>
      </c>
      <c r="F43" s="6" t="s">
        <v>104</v>
      </c>
      <c r="G43" s="6" t="s">
        <v>2</v>
      </c>
      <c r="H43" s="6" t="s">
        <v>19</v>
      </c>
    </row>
    <row r="44" spans="1:8" ht="15" x14ac:dyDescent="0.15">
      <c r="A44" s="20">
        <v>46478</v>
      </c>
      <c r="B44" s="21">
        <f>F41</f>
        <v>2000</v>
      </c>
      <c r="C44" s="21">
        <v>0</v>
      </c>
      <c r="D44" s="21">
        <f t="shared" si="5"/>
        <v>2000</v>
      </c>
      <c r="E44" s="21">
        <v>0</v>
      </c>
      <c r="F44" s="21">
        <f t="shared" si="6"/>
        <v>2000</v>
      </c>
      <c r="G44" s="21">
        <f t="shared" ref="G44:G55" si="9">F44*$D$6/12</f>
        <v>15.833333333333334</v>
      </c>
      <c r="H44" s="339"/>
    </row>
    <row r="45" spans="1:8" ht="15" x14ac:dyDescent="0.15">
      <c r="A45" s="20">
        <v>46508</v>
      </c>
      <c r="B45" s="21">
        <f t="shared" si="7"/>
        <v>2000</v>
      </c>
      <c r="C45" s="21">
        <v>0</v>
      </c>
      <c r="D45" s="21">
        <f t="shared" si="5"/>
        <v>2000</v>
      </c>
      <c r="E45" s="21">
        <v>0</v>
      </c>
      <c r="F45" s="21">
        <f t="shared" si="6"/>
        <v>2000</v>
      </c>
      <c r="G45" s="21">
        <f t="shared" si="9"/>
        <v>15.833333333333334</v>
      </c>
      <c r="H45" s="340"/>
    </row>
    <row r="46" spans="1:8" ht="15" x14ac:dyDescent="0.15">
      <c r="A46" s="20">
        <v>46539</v>
      </c>
      <c r="B46" s="21">
        <f t="shared" si="7"/>
        <v>2000</v>
      </c>
      <c r="C46" s="21">
        <v>0</v>
      </c>
      <c r="D46" s="21">
        <f t="shared" si="5"/>
        <v>2000</v>
      </c>
      <c r="E46" s="21">
        <v>0</v>
      </c>
      <c r="F46" s="21">
        <f t="shared" si="6"/>
        <v>2000</v>
      </c>
      <c r="G46" s="21">
        <f t="shared" si="9"/>
        <v>15.833333333333334</v>
      </c>
      <c r="H46" s="340"/>
    </row>
    <row r="47" spans="1:8" ht="15" x14ac:dyDescent="0.15">
      <c r="A47" s="20">
        <v>46569</v>
      </c>
      <c r="B47" s="21">
        <f t="shared" si="7"/>
        <v>2000</v>
      </c>
      <c r="C47" s="21">
        <v>0</v>
      </c>
      <c r="D47" s="21">
        <f t="shared" si="5"/>
        <v>2000</v>
      </c>
      <c r="E47" s="21">
        <v>0</v>
      </c>
      <c r="F47" s="21">
        <f t="shared" si="6"/>
        <v>2000</v>
      </c>
      <c r="G47" s="21">
        <f t="shared" si="9"/>
        <v>15.833333333333334</v>
      </c>
      <c r="H47" s="340"/>
    </row>
    <row r="48" spans="1:8" ht="15" x14ac:dyDescent="0.15">
      <c r="A48" s="20">
        <v>46600</v>
      </c>
      <c r="B48" s="21">
        <f t="shared" si="7"/>
        <v>2000</v>
      </c>
      <c r="C48" s="21">
        <v>0</v>
      </c>
      <c r="D48" s="21">
        <f t="shared" si="5"/>
        <v>2000</v>
      </c>
      <c r="E48" s="21">
        <v>0</v>
      </c>
      <c r="F48" s="21">
        <f t="shared" si="6"/>
        <v>2000</v>
      </c>
      <c r="G48" s="21">
        <f t="shared" si="9"/>
        <v>15.833333333333334</v>
      </c>
      <c r="H48" s="340"/>
    </row>
    <row r="49" spans="1:8" ht="15" x14ac:dyDescent="0.15">
      <c r="A49" s="20">
        <v>46631</v>
      </c>
      <c r="B49" s="21">
        <f t="shared" si="7"/>
        <v>2000</v>
      </c>
      <c r="C49" s="21">
        <v>0</v>
      </c>
      <c r="D49" s="21">
        <f t="shared" si="5"/>
        <v>2000</v>
      </c>
      <c r="E49" s="21">
        <v>0</v>
      </c>
      <c r="F49" s="21">
        <f t="shared" si="6"/>
        <v>2000</v>
      </c>
      <c r="G49" s="21">
        <f t="shared" si="9"/>
        <v>15.833333333333334</v>
      </c>
      <c r="H49" s="340"/>
    </row>
    <row r="50" spans="1:8" ht="15" x14ac:dyDescent="0.15">
      <c r="A50" s="20">
        <v>46661</v>
      </c>
      <c r="B50" s="21">
        <f t="shared" si="7"/>
        <v>2000</v>
      </c>
      <c r="C50" s="21">
        <v>0</v>
      </c>
      <c r="D50" s="21">
        <f t="shared" si="5"/>
        <v>2000</v>
      </c>
      <c r="E50" s="21">
        <v>0</v>
      </c>
      <c r="F50" s="21">
        <f t="shared" si="6"/>
        <v>2000</v>
      </c>
      <c r="G50" s="21">
        <f t="shared" si="9"/>
        <v>15.833333333333334</v>
      </c>
      <c r="H50" s="340"/>
    </row>
    <row r="51" spans="1:8" ht="15" x14ac:dyDescent="0.15">
      <c r="A51" s="20">
        <v>46692</v>
      </c>
      <c r="B51" s="21">
        <f t="shared" ref="B51:B53" si="10">F50</f>
        <v>2000</v>
      </c>
      <c r="C51" s="21">
        <v>0</v>
      </c>
      <c r="D51" s="21">
        <f t="shared" ref="D51:D53" si="11">B51+C51</f>
        <v>2000</v>
      </c>
      <c r="E51" s="21">
        <v>13.89</v>
      </c>
      <c r="F51" s="21">
        <f t="shared" ref="F51:F53" si="12">D51-E51</f>
        <v>1986.11</v>
      </c>
      <c r="G51" s="21">
        <f t="shared" si="9"/>
        <v>15.723370833333332</v>
      </c>
      <c r="H51" s="340"/>
    </row>
    <row r="52" spans="1:8" ht="15" x14ac:dyDescent="0.15">
      <c r="A52" s="20">
        <v>46722</v>
      </c>
      <c r="B52" s="21">
        <f t="shared" si="10"/>
        <v>1986.11</v>
      </c>
      <c r="C52" s="21">
        <v>0</v>
      </c>
      <c r="D52" s="21">
        <f t="shared" si="11"/>
        <v>1986.11</v>
      </c>
      <c r="E52" s="21">
        <v>13.89</v>
      </c>
      <c r="F52" s="21">
        <f t="shared" si="12"/>
        <v>1972.2199999999998</v>
      </c>
      <c r="G52" s="21">
        <f t="shared" si="9"/>
        <v>15.613408333333332</v>
      </c>
      <c r="H52" s="340"/>
    </row>
    <row r="53" spans="1:8" ht="15" x14ac:dyDescent="0.15">
      <c r="A53" s="20">
        <v>46753</v>
      </c>
      <c r="B53" s="21">
        <f t="shared" si="10"/>
        <v>1972.2199999999998</v>
      </c>
      <c r="C53" s="21">
        <v>0</v>
      </c>
      <c r="D53" s="21">
        <f t="shared" si="11"/>
        <v>1972.2199999999998</v>
      </c>
      <c r="E53" s="21">
        <v>13.89</v>
      </c>
      <c r="F53" s="21">
        <f t="shared" si="12"/>
        <v>1958.3299999999997</v>
      </c>
      <c r="G53" s="21">
        <f t="shared" si="9"/>
        <v>15.50344583333333</v>
      </c>
      <c r="H53" s="340"/>
    </row>
    <row r="54" spans="1:8" ht="15" x14ac:dyDescent="0.15">
      <c r="A54" s="20">
        <v>46784</v>
      </c>
      <c r="B54" s="21">
        <f t="shared" ref="B54:B55" si="13">F53</f>
        <v>1958.3299999999997</v>
      </c>
      <c r="C54" s="21">
        <v>0</v>
      </c>
      <c r="D54" s="21">
        <f t="shared" ref="D54:D55" si="14">B54+C54</f>
        <v>1958.3299999999997</v>
      </c>
      <c r="E54" s="21">
        <v>13.89</v>
      </c>
      <c r="F54" s="21">
        <f t="shared" ref="F54:F55" si="15">D54-E54</f>
        <v>1944.4399999999996</v>
      </c>
      <c r="G54" s="21">
        <f t="shared" si="9"/>
        <v>15.393483333333331</v>
      </c>
      <c r="H54" s="341"/>
    </row>
    <row r="55" spans="1:8" ht="15" x14ac:dyDescent="0.15">
      <c r="A55" s="20">
        <v>46813</v>
      </c>
      <c r="B55" s="21">
        <f t="shared" si="13"/>
        <v>1944.4399999999996</v>
      </c>
      <c r="C55" s="21">
        <v>0</v>
      </c>
      <c r="D55" s="21">
        <f t="shared" si="14"/>
        <v>1944.4399999999996</v>
      </c>
      <c r="E55" s="21">
        <v>13.89</v>
      </c>
      <c r="F55" s="21">
        <f t="shared" si="15"/>
        <v>1930.5499999999995</v>
      </c>
      <c r="G55" s="21">
        <f t="shared" si="9"/>
        <v>15.283520833333329</v>
      </c>
      <c r="H55" s="22">
        <f>SUM(G44:G55)</f>
        <v>188.3505625</v>
      </c>
    </row>
    <row r="56" spans="1:8" ht="15" x14ac:dyDescent="0.15">
      <c r="A56" s="50"/>
      <c r="B56" s="23"/>
      <c r="C56" s="23"/>
      <c r="D56" s="23"/>
      <c r="E56" s="23"/>
      <c r="F56" s="23"/>
      <c r="G56" s="23"/>
      <c r="H56" s="51"/>
    </row>
    <row r="57" spans="1:8" ht="15" x14ac:dyDescent="0.15">
      <c r="A57" s="31" t="s">
        <v>151</v>
      </c>
      <c r="B57" s="6" t="s">
        <v>102</v>
      </c>
      <c r="C57" s="6" t="s">
        <v>128</v>
      </c>
      <c r="D57" s="6" t="s">
        <v>19</v>
      </c>
      <c r="E57" s="6" t="s">
        <v>103</v>
      </c>
      <c r="F57" s="6" t="s">
        <v>104</v>
      </c>
      <c r="G57" s="6" t="s">
        <v>2</v>
      </c>
      <c r="H57" s="6" t="s">
        <v>19</v>
      </c>
    </row>
    <row r="58" spans="1:8" ht="15" x14ac:dyDescent="0.15">
      <c r="A58" s="20">
        <v>46844</v>
      </c>
      <c r="B58" s="21">
        <f>F55</f>
        <v>1930.5499999999995</v>
      </c>
      <c r="C58" s="21">
        <v>0</v>
      </c>
      <c r="D58" s="21">
        <f t="shared" ref="D58:D65" si="16">B58+C58</f>
        <v>1930.5499999999995</v>
      </c>
      <c r="E58" s="21">
        <v>13.89</v>
      </c>
      <c r="F58" s="21">
        <f t="shared" ref="F58:F65" si="17">D58-E58</f>
        <v>1916.6599999999994</v>
      </c>
      <c r="G58" s="21">
        <f t="shared" ref="G58:G69" si="18">F58*$D$6/12</f>
        <v>15.173558333333327</v>
      </c>
      <c r="H58" s="339"/>
    </row>
    <row r="59" spans="1:8" ht="15" x14ac:dyDescent="0.15">
      <c r="A59" s="20">
        <v>46874</v>
      </c>
      <c r="B59" s="21">
        <f t="shared" ref="B59:B65" si="19">F58</f>
        <v>1916.6599999999994</v>
      </c>
      <c r="C59" s="21">
        <v>0</v>
      </c>
      <c r="D59" s="21">
        <f t="shared" si="16"/>
        <v>1916.6599999999994</v>
      </c>
      <c r="E59" s="21">
        <v>13.89</v>
      </c>
      <c r="F59" s="21">
        <f t="shared" si="17"/>
        <v>1902.7699999999993</v>
      </c>
      <c r="G59" s="21">
        <f t="shared" si="18"/>
        <v>15.063595833333329</v>
      </c>
      <c r="H59" s="340"/>
    </row>
    <row r="60" spans="1:8" ht="15" x14ac:dyDescent="0.15">
      <c r="A60" s="20">
        <v>46905</v>
      </c>
      <c r="B60" s="21">
        <f t="shared" si="19"/>
        <v>1902.7699999999993</v>
      </c>
      <c r="C60" s="21">
        <v>0</v>
      </c>
      <c r="D60" s="21">
        <f t="shared" si="16"/>
        <v>1902.7699999999993</v>
      </c>
      <c r="E60" s="21">
        <v>13.89</v>
      </c>
      <c r="F60" s="21">
        <f t="shared" si="17"/>
        <v>1888.8799999999992</v>
      </c>
      <c r="G60" s="21">
        <f t="shared" si="18"/>
        <v>14.953633333333327</v>
      </c>
      <c r="H60" s="340"/>
    </row>
    <row r="61" spans="1:8" ht="15" x14ac:dyDescent="0.15">
      <c r="A61" s="20">
        <v>46935</v>
      </c>
      <c r="B61" s="21">
        <f t="shared" si="19"/>
        <v>1888.8799999999992</v>
      </c>
      <c r="C61" s="21">
        <v>0</v>
      </c>
      <c r="D61" s="21">
        <f t="shared" si="16"/>
        <v>1888.8799999999992</v>
      </c>
      <c r="E61" s="21">
        <v>13.89</v>
      </c>
      <c r="F61" s="21">
        <f t="shared" si="17"/>
        <v>1874.9899999999991</v>
      </c>
      <c r="G61" s="21">
        <f t="shared" si="18"/>
        <v>14.843670833333327</v>
      </c>
      <c r="H61" s="340"/>
    </row>
    <row r="62" spans="1:8" ht="15" x14ac:dyDescent="0.15">
      <c r="A62" s="20">
        <v>46966</v>
      </c>
      <c r="B62" s="21">
        <f t="shared" si="19"/>
        <v>1874.9899999999991</v>
      </c>
      <c r="C62" s="21">
        <v>0</v>
      </c>
      <c r="D62" s="21">
        <f t="shared" si="16"/>
        <v>1874.9899999999991</v>
      </c>
      <c r="E62" s="21">
        <v>13.89</v>
      </c>
      <c r="F62" s="21">
        <f t="shared" si="17"/>
        <v>1861.099999999999</v>
      </c>
      <c r="G62" s="21">
        <f t="shared" si="18"/>
        <v>14.733708333333325</v>
      </c>
      <c r="H62" s="340"/>
    </row>
    <row r="63" spans="1:8" ht="15" x14ac:dyDescent="0.15">
      <c r="A63" s="20">
        <v>46997</v>
      </c>
      <c r="B63" s="21">
        <f t="shared" si="19"/>
        <v>1861.099999999999</v>
      </c>
      <c r="C63" s="21">
        <v>0</v>
      </c>
      <c r="D63" s="21">
        <f t="shared" si="16"/>
        <v>1861.099999999999</v>
      </c>
      <c r="E63" s="21">
        <v>13.89</v>
      </c>
      <c r="F63" s="21">
        <f t="shared" si="17"/>
        <v>1847.2099999999989</v>
      </c>
      <c r="G63" s="21">
        <f t="shared" si="18"/>
        <v>14.623745833333324</v>
      </c>
      <c r="H63" s="340"/>
    </row>
    <row r="64" spans="1:8" ht="15" x14ac:dyDescent="0.15">
      <c r="A64" s="20">
        <v>47027</v>
      </c>
      <c r="B64" s="21">
        <f t="shared" si="19"/>
        <v>1847.2099999999989</v>
      </c>
      <c r="C64" s="21">
        <v>0</v>
      </c>
      <c r="D64" s="21">
        <f t="shared" si="16"/>
        <v>1847.2099999999989</v>
      </c>
      <c r="E64" s="21">
        <v>13.89</v>
      </c>
      <c r="F64" s="21">
        <f t="shared" si="17"/>
        <v>1833.3199999999988</v>
      </c>
      <c r="G64" s="21">
        <f t="shared" si="18"/>
        <v>14.513783333333324</v>
      </c>
      <c r="H64" s="340"/>
    </row>
    <row r="65" spans="1:8" ht="15" x14ac:dyDescent="0.15">
      <c r="A65" s="20">
        <v>47058</v>
      </c>
      <c r="B65" s="21">
        <f t="shared" si="19"/>
        <v>1833.3199999999988</v>
      </c>
      <c r="C65" s="21">
        <v>0</v>
      </c>
      <c r="D65" s="21">
        <f t="shared" si="16"/>
        <v>1833.3199999999988</v>
      </c>
      <c r="E65" s="21">
        <v>13.89</v>
      </c>
      <c r="F65" s="21">
        <f t="shared" si="17"/>
        <v>1819.4299999999987</v>
      </c>
      <c r="G65" s="21">
        <f t="shared" si="18"/>
        <v>14.403820833333322</v>
      </c>
      <c r="H65" s="340"/>
    </row>
    <row r="66" spans="1:8" ht="15" x14ac:dyDescent="0.15">
      <c r="A66" s="20">
        <v>47088</v>
      </c>
      <c r="B66" s="21">
        <f t="shared" ref="B66:B68" si="20">F65</f>
        <v>1819.4299999999987</v>
      </c>
      <c r="C66" s="21">
        <v>0</v>
      </c>
      <c r="D66" s="21">
        <f t="shared" ref="D66:D68" si="21">B66+C66</f>
        <v>1819.4299999999987</v>
      </c>
      <c r="E66" s="21">
        <v>13.89</v>
      </c>
      <c r="F66" s="21">
        <f t="shared" ref="F66:F68" si="22">D66-E66</f>
        <v>1805.5399999999986</v>
      </c>
      <c r="G66" s="21">
        <f t="shared" si="18"/>
        <v>14.293858333333324</v>
      </c>
      <c r="H66" s="340"/>
    </row>
    <row r="67" spans="1:8" ht="15" x14ac:dyDescent="0.15">
      <c r="A67" s="20">
        <v>47119</v>
      </c>
      <c r="B67" s="21">
        <f t="shared" si="20"/>
        <v>1805.5399999999986</v>
      </c>
      <c r="C67" s="21">
        <v>0</v>
      </c>
      <c r="D67" s="21">
        <f t="shared" si="21"/>
        <v>1805.5399999999986</v>
      </c>
      <c r="E67" s="21">
        <v>13.89</v>
      </c>
      <c r="F67" s="21">
        <f t="shared" si="22"/>
        <v>1791.6499999999985</v>
      </c>
      <c r="G67" s="21">
        <f t="shared" si="18"/>
        <v>14.183895833333322</v>
      </c>
      <c r="H67" s="340"/>
    </row>
    <row r="68" spans="1:8" ht="15" x14ac:dyDescent="0.15">
      <c r="A68" s="20">
        <v>47150</v>
      </c>
      <c r="B68" s="21">
        <f t="shared" si="20"/>
        <v>1791.6499999999985</v>
      </c>
      <c r="C68" s="21">
        <v>0</v>
      </c>
      <c r="D68" s="21">
        <f t="shared" si="21"/>
        <v>1791.6499999999985</v>
      </c>
      <c r="E68" s="21">
        <v>13.89</v>
      </c>
      <c r="F68" s="21">
        <f t="shared" si="22"/>
        <v>1777.7599999999984</v>
      </c>
      <c r="G68" s="21">
        <f t="shared" si="18"/>
        <v>14.07393333333332</v>
      </c>
      <c r="H68" s="341"/>
    </row>
    <row r="69" spans="1:8" ht="15" x14ac:dyDescent="0.15">
      <c r="A69" s="20">
        <v>47178</v>
      </c>
      <c r="B69" s="21">
        <f t="shared" ref="B69" si="23">F68</f>
        <v>1777.7599999999984</v>
      </c>
      <c r="C69" s="21">
        <v>0</v>
      </c>
      <c r="D69" s="21">
        <f t="shared" ref="D69" si="24">B69+C69</f>
        <v>1777.7599999999984</v>
      </c>
      <c r="E69" s="21">
        <v>13.89</v>
      </c>
      <c r="F69" s="21">
        <f t="shared" ref="F69" si="25">D69-E69</f>
        <v>1763.8699999999983</v>
      </c>
      <c r="G69" s="21">
        <f t="shared" si="18"/>
        <v>13.96397083333332</v>
      </c>
      <c r="H69" s="22">
        <f>SUM(G58:G69)</f>
        <v>174.82517499999989</v>
      </c>
    </row>
    <row r="70" spans="1:8" ht="15" x14ac:dyDescent="0.15">
      <c r="A70" s="50"/>
      <c r="B70" s="23"/>
      <c r="C70" s="23"/>
      <c r="D70" s="23"/>
      <c r="E70" s="23"/>
      <c r="F70" s="23"/>
      <c r="G70" s="23"/>
      <c r="H70" s="51"/>
    </row>
    <row r="71" spans="1:8" ht="15" x14ac:dyDescent="0.15">
      <c r="A71" s="31" t="s">
        <v>164</v>
      </c>
      <c r="B71" s="6" t="s">
        <v>102</v>
      </c>
      <c r="C71" s="6" t="s">
        <v>128</v>
      </c>
      <c r="D71" s="6" t="s">
        <v>19</v>
      </c>
      <c r="E71" s="6" t="s">
        <v>103</v>
      </c>
      <c r="F71" s="6" t="s">
        <v>104</v>
      </c>
      <c r="G71" s="6" t="s">
        <v>2</v>
      </c>
      <c r="H71" s="6" t="s">
        <v>19</v>
      </c>
    </row>
    <row r="72" spans="1:8" ht="15" x14ac:dyDescent="0.15">
      <c r="A72" s="20">
        <v>47209</v>
      </c>
      <c r="B72" s="21">
        <f>F69</f>
        <v>1763.8699999999983</v>
      </c>
      <c r="C72" s="21">
        <v>0</v>
      </c>
      <c r="D72" s="21">
        <f t="shared" ref="D72:D82" si="26">B72+C72</f>
        <v>1763.8699999999983</v>
      </c>
      <c r="E72" s="21">
        <v>13.89</v>
      </c>
      <c r="F72" s="21">
        <f t="shared" ref="F72:F82" si="27">D72-E72</f>
        <v>1749.9799999999982</v>
      </c>
      <c r="G72" s="21">
        <f t="shared" ref="G72:G83" si="28">F72*$D$6/12</f>
        <v>13.854008333333319</v>
      </c>
      <c r="H72" s="339"/>
    </row>
    <row r="73" spans="1:8" ht="15" x14ac:dyDescent="0.15">
      <c r="A73" s="20">
        <v>47239</v>
      </c>
      <c r="B73" s="21">
        <f t="shared" ref="B73:B82" si="29">F72</f>
        <v>1749.9799999999982</v>
      </c>
      <c r="C73" s="21">
        <v>0</v>
      </c>
      <c r="D73" s="21">
        <f t="shared" si="26"/>
        <v>1749.9799999999982</v>
      </c>
      <c r="E73" s="21">
        <v>13.89</v>
      </c>
      <c r="F73" s="21">
        <f t="shared" si="27"/>
        <v>1736.0899999999981</v>
      </c>
      <c r="G73" s="21">
        <f t="shared" si="28"/>
        <v>13.744045833333319</v>
      </c>
      <c r="H73" s="340"/>
    </row>
    <row r="74" spans="1:8" ht="15" x14ac:dyDescent="0.15">
      <c r="A74" s="20">
        <v>47270</v>
      </c>
      <c r="B74" s="21">
        <f t="shared" si="29"/>
        <v>1736.0899999999981</v>
      </c>
      <c r="C74" s="21">
        <v>0</v>
      </c>
      <c r="D74" s="21">
        <f t="shared" si="26"/>
        <v>1736.0899999999981</v>
      </c>
      <c r="E74" s="21">
        <v>13.89</v>
      </c>
      <c r="F74" s="21">
        <f t="shared" si="27"/>
        <v>1722.199999999998</v>
      </c>
      <c r="G74" s="21">
        <f t="shared" si="28"/>
        <v>13.634083333333317</v>
      </c>
      <c r="H74" s="340"/>
    </row>
    <row r="75" spans="1:8" ht="15" x14ac:dyDescent="0.15">
      <c r="A75" s="20">
        <v>47300</v>
      </c>
      <c r="B75" s="21">
        <f t="shared" si="29"/>
        <v>1722.199999999998</v>
      </c>
      <c r="C75" s="21">
        <v>0</v>
      </c>
      <c r="D75" s="21">
        <f t="shared" si="26"/>
        <v>1722.199999999998</v>
      </c>
      <c r="E75" s="21">
        <v>13.89</v>
      </c>
      <c r="F75" s="21">
        <f t="shared" si="27"/>
        <v>1708.3099999999979</v>
      </c>
      <c r="G75" s="21">
        <f t="shared" si="28"/>
        <v>13.524120833333315</v>
      </c>
      <c r="H75" s="340"/>
    </row>
    <row r="76" spans="1:8" ht="15" x14ac:dyDescent="0.15">
      <c r="A76" s="20">
        <v>47331</v>
      </c>
      <c r="B76" s="21">
        <f t="shared" si="29"/>
        <v>1708.3099999999979</v>
      </c>
      <c r="C76" s="21">
        <v>0</v>
      </c>
      <c r="D76" s="21">
        <f t="shared" si="26"/>
        <v>1708.3099999999979</v>
      </c>
      <c r="E76" s="21">
        <v>13.89</v>
      </c>
      <c r="F76" s="21">
        <f t="shared" si="27"/>
        <v>1694.4199999999978</v>
      </c>
      <c r="G76" s="21">
        <f t="shared" si="28"/>
        <v>13.414158333333317</v>
      </c>
      <c r="H76" s="340"/>
    </row>
    <row r="77" spans="1:8" ht="15" x14ac:dyDescent="0.15">
      <c r="A77" s="20">
        <v>47362</v>
      </c>
      <c r="B77" s="21">
        <f t="shared" si="29"/>
        <v>1694.4199999999978</v>
      </c>
      <c r="C77" s="21">
        <v>0</v>
      </c>
      <c r="D77" s="21">
        <f t="shared" si="26"/>
        <v>1694.4199999999978</v>
      </c>
      <c r="E77" s="21">
        <v>13.89</v>
      </c>
      <c r="F77" s="21">
        <f t="shared" si="27"/>
        <v>1680.5299999999977</v>
      </c>
      <c r="G77" s="21">
        <f t="shared" si="28"/>
        <v>13.304195833333315</v>
      </c>
      <c r="H77" s="340"/>
    </row>
    <row r="78" spans="1:8" ht="15" x14ac:dyDescent="0.15">
      <c r="A78" s="20">
        <v>47392</v>
      </c>
      <c r="B78" s="21">
        <f t="shared" si="29"/>
        <v>1680.5299999999977</v>
      </c>
      <c r="C78" s="21">
        <v>0</v>
      </c>
      <c r="D78" s="21">
        <f t="shared" si="26"/>
        <v>1680.5299999999977</v>
      </c>
      <c r="E78" s="21">
        <v>13.89</v>
      </c>
      <c r="F78" s="21">
        <f t="shared" si="27"/>
        <v>1666.6399999999976</v>
      </c>
      <c r="G78" s="21">
        <f t="shared" si="28"/>
        <v>13.194233333333315</v>
      </c>
      <c r="H78" s="340"/>
    </row>
    <row r="79" spans="1:8" ht="15" x14ac:dyDescent="0.15">
      <c r="A79" s="20">
        <v>47423</v>
      </c>
      <c r="B79" s="21">
        <f t="shared" si="29"/>
        <v>1666.6399999999976</v>
      </c>
      <c r="C79" s="21">
        <v>0</v>
      </c>
      <c r="D79" s="21">
        <f t="shared" si="26"/>
        <v>1666.6399999999976</v>
      </c>
      <c r="E79" s="21">
        <v>13.89</v>
      </c>
      <c r="F79" s="21">
        <f t="shared" si="27"/>
        <v>1652.7499999999975</v>
      </c>
      <c r="G79" s="21">
        <f t="shared" si="28"/>
        <v>13.084270833333314</v>
      </c>
      <c r="H79" s="340"/>
    </row>
    <row r="80" spans="1:8" ht="15" x14ac:dyDescent="0.15">
      <c r="A80" s="20">
        <v>47453</v>
      </c>
      <c r="B80" s="21">
        <f t="shared" si="29"/>
        <v>1652.7499999999975</v>
      </c>
      <c r="C80" s="21">
        <v>0</v>
      </c>
      <c r="D80" s="21">
        <f t="shared" si="26"/>
        <v>1652.7499999999975</v>
      </c>
      <c r="E80" s="21">
        <v>13.89</v>
      </c>
      <c r="F80" s="21">
        <f t="shared" si="27"/>
        <v>1638.8599999999974</v>
      </c>
      <c r="G80" s="21">
        <f t="shared" si="28"/>
        <v>12.974308333333312</v>
      </c>
      <c r="H80" s="340"/>
    </row>
    <row r="81" spans="1:8" ht="15" x14ac:dyDescent="0.15">
      <c r="A81" s="20">
        <v>47484</v>
      </c>
      <c r="B81" s="21">
        <f t="shared" si="29"/>
        <v>1638.8599999999974</v>
      </c>
      <c r="C81" s="21">
        <v>0</v>
      </c>
      <c r="D81" s="21">
        <f t="shared" si="26"/>
        <v>1638.8599999999974</v>
      </c>
      <c r="E81" s="21">
        <v>13.89</v>
      </c>
      <c r="F81" s="21">
        <f t="shared" si="27"/>
        <v>1624.9699999999973</v>
      </c>
      <c r="G81" s="21">
        <f t="shared" si="28"/>
        <v>12.864345833333312</v>
      </c>
      <c r="H81" s="340"/>
    </row>
    <row r="82" spans="1:8" ht="15" x14ac:dyDescent="0.15">
      <c r="A82" s="20">
        <v>47515</v>
      </c>
      <c r="B82" s="21">
        <f t="shared" si="29"/>
        <v>1624.9699999999973</v>
      </c>
      <c r="C82" s="21">
        <v>0</v>
      </c>
      <c r="D82" s="21">
        <f t="shared" si="26"/>
        <v>1624.9699999999973</v>
      </c>
      <c r="E82" s="21">
        <v>13.89</v>
      </c>
      <c r="F82" s="21">
        <f t="shared" si="27"/>
        <v>1611.0799999999972</v>
      </c>
      <c r="G82" s="21">
        <f t="shared" si="28"/>
        <v>12.75438333333331</v>
      </c>
      <c r="H82" s="341"/>
    </row>
    <row r="83" spans="1:8" ht="15" x14ac:dyDescent="0.15">
      <c r="A83" s="20">
        <v>47543</v>
      </c>
      <c r="B83" s="21">
        <f t="shared" ref="B83" si="30">F82</f>
        <v>1611.0799999999972</v>
      </c>
      <c r="C83" s="21">
        <v>0</v>
      </c>
      <c r="D83" s="21">
        <f t="shared" ref="D83" si="31">B83+C83</f>
        <v>1611.0799999999972</v>
      </c>
      <c r="E83" s="21">
        <v>13.89</v>
      </c>
      <c r="F83" s="21">
        <f t="shared" ref="F83" si="32">D83-E83</f>
        <v>1597.1899999999971</v>
      </c>
      <c r="G83" s="21">
        <f t="shared" si="28"/>
        <v>12.644420833333312</v>
      </c>
      <c r="H83" s="22">
        <f>SUM(G72:G83)</f>
        <v>158.99057499999978</v>
      </c>
    </row>
    <row r="84" spans="1:8" ht="15" x14ac:dyDescent="0.15">
      <c r="A84" s="50"/>
      <c r="B84" s="23"/>
      <c r="C84" s="23"/>
      <c r="D84" s="23"/>
      <c r="E84" s="23"/>
      <c r="F84" s="23"/>
      <c r="G84" s="23"/>
      <c r="H84" s="51"/>
    </row>
    <row r="85" spans="1:8" ht="15" x14ac:dyDescent="0.15">
      <c r="A85" s="31" t="s">
        <v>167</v>
      </c>
      <c r="B85" s="6" t="s">
        <v>102</v>
      </c>
      <c r="C85" s="6" t="s">
        <v>128</v>
      </c>
      <c r="D85" s="6" t="s">
        <v>19</v>
      </c>
      <c r="E85" s="6" t="s">
        <v>103</v>
      </c>
      <c r="F85" s="6" t="s">
        <v>104</v>
      </c>
      <c r="G85" s="6" t="s">
        <v>2</v>
      </c>
      <c r="H85" s="6" t="s">
        <v>19</v>
      </c>
    </row>
    <row r="86" spans="1:8" ht="15" x14ac:dyDescent="0.15">
      <c r="A86" s="20">
        <v>47574</v>
      </c>
      <c r="B86" s="21">
        <f>F83</f>
        <v>1597.1899999999971</v>
      </c>
      <c r="C86" s="21">
        <v>0</v>
      </c>
      <c r="D86" s="21">
        <f t="shared" ref="D86:D97" si="33">B86+C86</f>
        <v>1597.1899999999971</v>
      </c>
      <c r="E86" s="21">
        <v>13.89</v>
      </c>
      <c r="F86" s="21">
        <f t="shared" ref="F86:F97" si="34">D86-E86</f>
        <v>1583.299999999997</v>
      </c>
      <c r="G86" s="21">
        <f t="shared" ref="G86:G97" si="35">F86*$D$6/12</f>
        <v>12.53445833333331</v>
      </c>
      <c r="H86" s="339"/>
    </row>
    <row r="87" spans="1:8" ht="15" x14ac:dyDescent="0.15">
      <c r="A87" s="20">
        <v>47604</v>
      </c>
      <c r="B87" s="21">
        <f t="shared" ref="B87:B97" si="36">F86</f>
        <v>1583.299999999997</v>
      </c>
      <c r="C87" s="21">
        <v>0</v>
      </c>
      <c r="D87" s="21">
        <f t="shared" si="33"/>
        <v>1583.299999999997</v>
      </c>
      <c r="E87" s="21">
        <v>13.89</v>
      </c>
      <c r="F87" s="21">
        <f t="shared" si="34"/>
        <v>1569.4099999999969</v>
      </c>
      <c r="G87" s="21">
        <f t="shared" si="35"/>
        <v>12.424495833333308</v>
      </c>
      <c r="H87" s="340"/>
    </row>
    <row r="88" spans="1:8" ht="15" x14ac:dyDescent="0.15">
      <c r="A88" s="20">
        <v>47635</v>
      </c>
      <c r="B88" s="21">
        <f t="shared" si="36"/>
        <v>1569.4099999999969</v>
      </c>
      <c r="C88" s="21">
        <v>0</v>
      </c>
      <c r="D88" s="21">
        <f t="shared" si="33"/>
        <v>1569.4099999999969</v>
      </c>
      <c r="E88" s="21">
        <v>13.89</v>
      </c>
      <c r="F88" s="21">
        <f t="shared" si="34"/>
        <v>1555.5199999999968</v>
      </c>
      <c r="G88" s="21">
        <f t="shared" si="35"/>
        <v>12.314533333333308</v>
      </c>
      <c r="H88" s="340"/>
    </row>
    <row r="89" spans="1:8" ht="15" x14ac:dyDescent="0.15">
      <c r="A89" s="20">
        <v>47665</v>
      </c>
      <c r="B89" s="21">
        <f t="shared" si="36"/>
        <v>1555.5199999999968</v>
      </c>
      <c r="C89" s="21">
        <v>0</v>
      </c>
      <c r="D89" s="21">
        <f t="shared" si="33"/>
        <v>1555.5199999999968</v>
      </c>
      <c r="E89" s="21">
        <v>13.89</v>
      </c>
      <c r="F89" s="21">
        <f t="shared" si="34"/>
        <v>1541.6299999999967</v>
      </c>
      <c r="G89" s="21">
        <f t="shared" si="35"/>
        <v>12.204570833333307</v>
      </c>
      <c r="H89" s="340"/>
    </row>
    <row r="90" spans="1:8" ht="15" x14ac:dyDescent="0.15">
      <c r="A90" s="20">
        <v>47696</v>
      </c>
      <c r="B90" s="21">
        <f t="shared" si="36"/>
        <v>1541.6299999999967</v>
      </c>
      <c r="C90" s="21">
        <v>0</v>
      </c>
      <c r="D90" s="21">
        <f t="shared" si="33"/>
        <v>1541.6299999999967</v>
      </c>
      <c r="E90" s="21">
        <v>13.89</v>
      </c>
      <c r="F90" s="21">
        <f t="shared" si="34"/>
        <v>1527.7399999999966</v>
      </c>
      <c r="G90" s="21">
        <f t="shared" si="35"/>
        <v>12.094608333333307</v>
      </c>
      <c r="H90" s="340"/>
    </row>
    <row r="91" spans="1:8" ht="15" x14ac:dyDescent="0.15">
      <c r="A91" s="20">
        <v>47727</v>
      </c>
      <c r="B91" s="21">
        <f t="shared" si="36"/>
        <v>1527.7399999999966</v>
      </c>
      <c r="C91" s="21">
        <v>0</v>
      </c>
      <c r="D91" s="21">
        <f t="shared" si="33"/>
        <v>1527.7399999999966</v>
      </c>
      <c r="E91" s="21">
        <v>13.89</v>
      </c>
      <c r="F91" s="21">
        <f t="shared" si="34"/>
        <v>1513.8499999999965</v>
      </c>
      <c r="G91" s="21">
        <f t="shared" si="35"/>
        <v>11.984645833333305</v>
      </c>
      <c r="H91" s="340"/>
    </row>
    <row r="92" spans="1:8" ht="15" x14ac:dyDescent="0.15">
      <c r="A92" s="20">
        <v>47757</v>
      </c>
      <c r="B92" s="21">
        <f t="shared" si="36"/>
        <v>1513.8499999999965</v>
      </c>
      <c r="C92" s="21">
        <v>0</v>
      </c>
      <c r="D92" s="21">
        <f t="shared" si="33"/>
        <v>1513.8499999999965</v>
      </c>
      <c r="E92" s="21">
        <v>13.89</v>
      </c>
      <c r="F92" s="21">
        <f t="shared" si="34"/>
        <v>1499.9599999999964</v>
      </c>
      <c r="G92" s="21">
        <f t="shared" si="35"/>
        <v>11.874683333333303</v>
      </c>
      <c r="H92" s="340"/>
    </row>
    <row r="93" spans="1:8" ht="15" x14ac:dyDescent="0.15">
      <c r="A93" s="20">
        <v>47788</v>
      </c>
      <c r="B93" s="21">
        <f t="shared" si="36"/>
        <v>1499.9599999999964</v>
      </c>
      <c r="C93" s="21">
        <v>0</v>
      </c>
      <c r="D93" s="21">
        <f t="shared" si="33"/>
        <v>1499.9599999999964</v>
      </c>
      <c r="E93" s="21">
        <v>13.89</v>
      </c>
      <c r="F93" s="21">
        <f t="shared" si="34"/>
        <v>1486.0699999999963</v>
      </c>
      <c r="G93" s="21">
        <f t="shared" si="35"/>
        <v>11.764720833333305</v>
      </c>
      <c r="H93" s="340"/>
    </row>
    <row r="94" spans="1:8" ht="15" x14ac:dyDescent="0.15">
      <c r="A94" s="20">
        <v>47818</v>
      </c>
      <c r="B94" s="21">
        <f t="shared" si="36"/>
        <v>1486.0699999999963</v>
      </c>
      <c r="C94" s="21">
        <v>0</v>
      </c>
      <c r="D94" s="21">
        <f t="shared" si="33"/>
        <v>1486.0699999999963</v>
      </c>
      <c r="E94" s="21">
        <v>13.89</v>
      </c>
      <c r="F94" s="21">
        <f t="shared" si="34"/>
        <v>1472.1799999999962</v>
      </c>
      <c r="G94" s="21">
        <f t="shared" si="35"/>
        <v>11.654758333333303</v>
      </c>
      <c r="H94" s="340"/>
    </row>
    <row r="95" spans="1:8" ht="15" x14ac:dyDescent="0.15">
      <c r="A95" s="20">
        <v>47849</v>
      </c>
      <c r="B95" s="21">
        <f t="shared" si="36"/>
        <v>1472.1799999999962</v>
      </c>
      <c r="C95" s="21">
        <v>0</v>
      </c>
      <c r="D95" s="21">
        <f t="shared" si="33"/>
        <v>1472.1799999999962</v>
      </c>
      <c r="E95" s="21">
        <v>13.89</v>
      </c>
      <c r="F95" s="21">
        <f t="shared" si="34"/>
        <v>1458.2899999999961</v>
      </c>
      <c r="G95" s="21">
        <f t="shared" si="35"/>
        <v>11.544795833333303</v>
      </c>
      <c r="H95" s="340"/>
    </row>
    <row r="96" spans="1:8" ht="15" x14ac:dyDescent="0.15">
      <c r="A96" s="20">
        <v>47880</v>
      </c>
      <c r="B96" s="21">
        <f t="shared" si="36"/>
        <v>1458.2899999999961</v>
      </c>
      <c r="C96" s="21">
        <v>0</v>
      </c>
      <c r="D96" s="21">
        <f t="shared" si="33"/>
        <v>1458.2899999999961</v>
      </c>
      <c r="E96" s="21">
        <v>13.89</v>
      </c>
      <c r="F96" s="21">
        <f t="shared" si="34"/>
        <v>1444.399999999996</v>
      </c>
      <c r="G96" s="21">
        <f t="shared" si="35"/>
        <v>11.434833333333302</v>
      </c>
      <c r="H96" s="341"/>
    </row>
    <row r="97" spans="1:8" ht="15" x14ac:dyDescent="0.15">
      <c r="A97" s="20">
        <v>47908</v>
      </c>
      <c r="B97" s="21">
        <f t="shared" si="36"/>
        <v>1444.399999999996</v>
      </c>
      <c r="C97" s="21">
        <v>0</v>
      </c>
      <c r="D97" s="21">
        <f t="shared" si="33"/>
        <v>1444.399999999996</v>
      </c>
      <c r="E97" s="21">
        <v>13.89</v>
      </c>
      <c r="F97" s="21">
        <f t="shared" si="34"/>
        <v>1430.5099999999959</v>
      </c>
      <c r="G97" s="21">
        <f t="shared" si="35"/>
        <v>11.3248708333333</v>
      </c>
      <c r="H97" s="22">
        <f>SUM(G86:G97)</f>
        <v>143.15597499999967</v>
      </c>
    </row>
    <row r="98" spans="1:8" ht="15" x14ac:dyDescent="0.15">
      <c r="A98" s="50"/>
      <c r="B98" s="23"/>
      <c r="C98" s="23"/>
      <c r="D98" s="23"/>
      <c r="E98" s="23"/>
      <c r="F98" s="23"/>
      <c r="G98" s="23"/>
      <c r="H98" s="51"/>
    </row>
    <row r="99" spans="1:8" ht="15" x14ac:dyDescent="0.15">
      <c r="A99" s="31" t="s">
        <v>168</v>
      </c>
      <c r="B99" s="6" t="s">
        <v>102</v>
      </c>
      <c r="C99" s="6" t="s">
        <v>128</v>
      </c>
      <c r="D99" s="6" t="s">
        <v>19</v>
      </c>
      <c r="E99" s="6" t="s">
        <v>103</v>
      </c>
      <c r="F99" s="6" t="s">
        <v>104</v>
      </c>
      <c r="G99" s="6" t="s">
        <v>2</v>
      </c>
      <c r="H99" s="6" t="s">
        <v>19</v>
      </c>
    </row>
    <row r="100" spans="1:8" ht="15" x14ac:dyDescent="0.15">
      <c r="A100" s="20">
        <v>47939</v>
      </c>
      <c r="B100" s="21">
        <f>F97</f>
        <v>1430.5099999999959</v>
      </c>
      <c r="C100" s="21">
        <v>0</v>
      </c>
      <c r="D100" s="21">
        <f t="shared" ref="D100:D105" si="37">B100+C100</f>
        <v>1430.5099999999959</v>
      </c>
      <c r="E100" s="21">
        <v>13.89</v>
      </c>
      <c r="F100" s="21">
        <f t="shared" ref="F100:F105" si="38">D100-E100</f>
        <v>1416.6199999999958</v>
      </c>
      <c r="G100" s="21">
        <f t="shared" ref="G100:G111" si="39">F100*$D$6/12</f>
        <v>11.2149083333333</v>
      </c>
      <c r="H100" s="339"/>
    </row>
    <row r="101" spans="1:8" ht="15" x14ac:dyDescent="0.15">
      <c r="A101" s="20">
        <v>47969</v>
      </c>
      <c r="B101" s="21">
        <f t="shared" ref="B101:B105" si="40">F100</f>
        <v>1416.6199999999958</v>
      </c>
      <c r="C101" s="21">
        <v>0</v>
      </c>
      <c r="D101" s="21">
        <f t="shared" si="37"/>
        <v>1416.6199999999958</v>
      </c>
      <c r="E101" s="21">
        <v>13.89</v>
      </c>
      <c r="F101" s="21">
        <f t="shared" si="38"/>
        <v>1402.7299999999957</v>
      </c>
      <c r="G101" s="21">
        <f t="shared" si="39"/>
        <v>11.104945833333298</v>
      </c>
      <c r="H101" s="340"/>
    </row>
    <row r="102" spans="1:8" ht="15" x14ac:dyDescent="0.15">
      <c r="A102" s="20">
        <v>48000</v>
      </c>
      <c r="B102" s="21">
        <f t="shared" si="40"/>
        <v>1402.7299999999957</v>
      </c>
      <c r="C102" s="21">
        <v>0</v>
      </c>
      <c r="D102" s="21">
        <f t="shared" si="37"/>
        <v>1402.7299999999957</v>
      </c>
      <c r="E102" s="21">
        <v>13.89</v>
      </c>
      <c r="F102" s="21">
        <f t="shared" si="38"/>
        <v>1388.8399999999956</v>
      </c>
      <c r="G102" s="21">
        <f t="shared" si="39"/>
        <v>10.9949833333333</v>
      </c>
      <c r="H102" s="340"/>
    </row>
    <row r="103" spans="1:8" ht="15" x14ac:dyDescent="0.15">
      <c r="A103" s="20">
        <v>48030</v>
      </c>
      <c r="B103" s="21">
        <f t="shared" si="40"/>
        <v>1388.8399999999956</v>
      </c>
      <c r="C103" s="21">
        <v>0</v>
      </c>
      <c r="D103" s="21">
        <f t="shared" si="37"/>
        <v>1388.8399999999956</v>
      </c>
      <c r="E103" s="21">
        <v>13.89</v>
      </c>
      <c r="F103" s="21">
        <f t="shared" si="38"/>
        <v>1374.9499999999955</v>
      </c>
      <c r="G103" s="21">
        <f t="shared" si="39"/>
        <v>10.885020833333298</v>
      </c>
      <c r="H103" s="340"/>
    </row>
    <row r="104" spans="1:8" ht="15" x14ac:dyDescent="0.15">
      <c r="A104" s="20">
        <v>48061</v>
      </c>
      <c r="B104" s="21">
        <f t="shared" si="40"/>
        <v>1374.9499999999955</v>
      </c>
      <c r="C104" s="21">
        <v>0</v>
      </c>
      <c r="D104" s="21">
        <f t="shared" si="37"/>
        <v>1374.9499999999955</v>
      </c>
      <c r="E104" s="21">
        <v>13.89</v>
      </c>
      <c r="F104" s="21">
        <f t="shared" si="38"/>
        <v>1361.0599999999954</v>
      </c>
      <c r="G104" s="21">
        <f t="shared" si="39"/>
        <v>10.775058333333297</v>
      </c>
      <c r="H104" s="340"/>
    </row>
    <row r="105" spans="1:8" ht="15" x14ac:dyDescent="0.15">
      <c r="A105" s="20">
        <v>48092</v>
      </c>
      <c r="B105" s="21">
        <f t="shared" si="40"/>
        <v>1361.0599999999954</v>
      </c>
      <c r="C105" s="21">
        <v>0</v>
      </c>
      <c r="D105" s="21">
        <f t="shared" si="37"/>
        <v>1361.0599999999954</v>
      </c>
      <c r="E105" s="21">
        <v>13.89</v>
      </c>
      <c r="F105" s="21">
        <f t="shared" si="38"/>
        <v>1347.1699999999953</v>
      </c>
      <c r="G105" s="21">
        <f t="shared" si="39"/>
        <v>10.665095833333297</v>
      </c>
      <c r="H105" s="340"/>
    </row>
    <row r="106" spans="1:8" ht="15" x14ac:dyDescent="0.15">
      <c r="A106" s="20">
        <v>48122</v>
      </c>
      <c r="B106" s="21">
        <f t="shared" ref="B106:B111" si="41">F105</f>
        <v>1347.1699999999953</v>
      </c>
      <c r="C106" s="21">
        <v>0</v>
      </c>
      <c r="D106" s="21">
        <f t="shared" ref="D106:D111" si="42">B106+C106</f>
        <v>1347.1699999999953</v>
      </c>
      <c r="E106" s="21">
        <v>13.89</v>
      </c>
      <c r="F106" s="21">
        <f t="shared" ref="F106:F111" si="43">D106-E106</f>
        <v>1333.2799999999952</v>
      </c>
      <c r="G106" s="21">
        <f t="shared" si="39"/>
        <v>10.555133333333297</v>
      </c>
      <c r="H106" s="340"/>
    </row>
    <row r="107" spans="1:8" ht="15" x14ac:dyDescent="0.15">
      <c r="A107" s="20">
        <v>48153</v>
      </c>
      <c r="B107" s="21">
        <f t="shared" si="41"/>
        <v>1333.2799999999952</v>
      </c>
      <c r="C107" s="21">
        <v>0</v>
      </c>
      <c r="D107" s="21">
        <f t="shared" si="42"/>
        <v>1333.2799999999952</v>
      </c>
      <c r="E107" s="21">
        <v>13.89</v>
      </c>
      <c r="F107" s="21">
        <f t="shared" si="43"/>
        <v>1319.3899999999951</v>
      </c>
      <c r="G107" s="21">
        <f t="shared" si="39"/>
        <v>10.445170833333295</v>
      </c>
      <c r="H107" s="340"/>
    </row>
    <row r="108" spans="1:8" ht="15" x14ac:dyDescent="0.15">
      <c r="A108" s="20">
        <v>48183</v>
      </c>
      <c r="B108" s="21">
        <f t="shared" si="41"/>
        <v>1319.3899999999951</v>
      </c>
      <c r="C108" s="21">
        <v>0</v>
      </c>
      <c r="D108" s="21">
        <f t="shared" si="42"/>
        <v>1319.3899999999951</v>
      </c>
      <c r="E108" s="21">
        <v>13.89</v>
      </c>
      <c r="F108" s="21">
        <f t="shared" si="43"/>
        <v>1305.499999999995</v>
      </c>
      <c r="G108" s="21">
        <f t="shared" si="39"/>
        <v>10.335208333333293</v>
      </c>
      <c r="H108" s="340"/>
    </row>
    <row r="109" spans="1:8" ht="15" x14ac:dyDescent="0.15">
      <c r="A109" s="20">
        <v>48214</v>
      </c>
      <c r="B109" s="21">
        <f t="shared" si="41"/>
        <v>1305.499999999995</v>
      </c>
      <c r="C109" s="21">
        <v>0</v>
      </c>
      <c r="D109" s="21">
        <f t="shared" si="42"/>
        <v>1305.499999999995</v>
      </c>
      <c r="E109" s="21">
        <v>13.89</v>
      </c>
      <c r="F109" s="21">
        <f t="shared" si="43"/>
        <v>1291.6099999999949</v>
      </c>
      <c r="G109" s="21">
        <f t="shared" si="39"/>
        <v>10.225245833333293</v>
      </c>
      <c r="H109" s="340"/>
    </row>
    <row r="110" spans="1:8" ht="15" x14ac:dyDescent="0.15">
      <c r="A110" s="20">
        <v>48245</v>
      </c>
      <c r="B110" s="21">
        <f t="shared" si="41"/>
        <v>1291.6099999999949</v>
      </c>
      <c r="C110" s="21">
        <v>0</v>
      </c>
      <c r="D110" s="21">
        <f t="shared" si="42"/>
        <v>1291.6099999999949</v>
      </c>
      <c r="E110" s="21">
        <v>13.89</v>
      </c>
      <c r="F110" s="21">
        <f t="shared" si="43"/>
        <v>1277.7199999999948</v>
      </c>
      <c r="G110" s="21">
        <f t="shared" si="39"/>
        <v>10.115283333333293</v>
      </c>
      <c r="H110" s="341"/>
    </row>
    <row r="111" spans="1:8" ht="15" x14ac:dyDescent="0.15">
      <c r="A111" s="20">
        <v>48274</v>
      </c>
      <c r="B111" s="21">
        <f t="shared" si="41"/>
        <v>1277.7199999999948</v>
      </c>
      <c r="C111" s="21">
        <v>0</v>
      </c>
      <c r="D111" s="21">
        <f t="shared" si="42"/>
        <v>1277.7199999999948</v>
      </c>
      <c r="E111" s="21">
        <v>13.89</v>
      </c>
      <c r="F111" s="21">
        <f t="shared" si="43"/>
        <v>1263.8299999999947</v>
      </c>
      <c r="G111" s="21">
        <f t="shared" si="39"/>
        <v>10.005320833333291</v>
      </c>
      <c r="H111" s="22">
        <f>SUM(G100:G111)</f>
        <v>127.32137499999955</v>
      </c>
    </row>
    <row r="112" spans="1:8" ht="15" x14ac:dyDescent="0.15">
      <c r="A112" s="50"/>
      <c r="B112" s="23"/>
      <c r="C112" s="23"/>
      <c r="D112" s="23"/>
      <c r="E112" s="23"/>
      <c r="F112" s="23"/>
      <c r="G112" s="23"/>
      <c r="H112" s="51"/>
    </row>
    <row r="113" spans="1:8" ht="15" x14ac:dyDescent="0.15">
      <c r="A113" s="31" t="s">
        <v>169</v>
      </c>
      <c r="B113" s="6" t="s">
        <v>102</v>
      </c>
      <c r="C113" s="6" t="s">
        <v>128</v>
      </c>
      <c r="D113" s="6" t="s">
        <v>19</v>
      </c>
      <c r="E113" s="6" t="s">
        <v>103</v>
      </c>
      <c r="F113" s="6" t="s">
        <v>104</v>
      </c>
      <c r="G113" s="6" t="s">
        <v>2</v>
      </c>
      <c r="H113" s="6" t="s">
        <v>19</v>
      </c>
    </row>
    <row r="114" spans="1:8" ht="15" x14ac:dyDescent="0.15">
      <c r="A114" s="20">
        <v>48305</v>
      </c>
      <c r="B114" s="21">
        <f>F111</f>
        <v>1263.8299999999947</v>
      </c>
      <c r="C114" s="21">
        <v>0</v>
      </c>
      <c r="D114" s="21">
        <f t="shared" ref="D114:D125" si="44">B114+C114</f>
        <v>1263.8299999999947</v>
      </c>
      <c r="E114" s="21">
        <v>13.89</v>
      </c>
      <c r="F114" s="21">
        <f t="shared" ref="F114:F125" si="45">D114-E114</f>
        <v>1249.9399999999946</v>
      </c>
      <c r="G114" s="21">
        <f t="shared" ref="G114:G125" si="46">F114*$D$6/12</f>
        <v>9.8953583333332897</v>
      </c>
      <c r="H114" s="339"/>
    </row>
    <row r="115" spans="1:8" ht="15" x14ac:dyDescent="0.15">
      <c r="A115" s="20">
        <v>48335</v>
      </c>
      <c r="B115" s="21">
        <f t="shared" ref="B115:B125" si="47">F114</f>
        <v>1249.9399999999946</v>
      </c>
      <c r="C115" s="21">
        <v>0</v>
      </c>
      <c r="D115" s="21">
        <f t="shared" si="44"/>
        <v>1249.9399999999946</v>
      </c>
      <c r="E115" s="21">
        <v>13.89</v>
      </c>
      <c r="F115" s="21">
        <f t="shared" si="45"/>
        <v>1236.0499999999945</v>
      </c>
      <c r="G115" s="21">
        <f t="shared" si="46"/>
        <v>9.7853958333332898</v>
      </c>
      <c r="H115" s="340"/>
    </row>
    <row r="116" spans="1:8" ht="15" x14ac:dyDescent="0.15">
      <c r="A116" s="20">
        <v>48366</v>
      </c>
      <c r="B116" s="21">
        <f t="shared" si="47"/>
        <v>1236.0499999999945</v>
      </c>
      <c r="C116" s="21">
        <v>0</v>
      </c>
      <c r="D116" s="21">
        <f t="shared" si="44"/>
        <v>1236.0499999999945</v>
      </c>
      <c r="E116" s="21">
        <v>13.89</v>
      </c>
      <c r="F116" s="21">
        <f t="shared" si="45"/>
        <v>1222.1599999999944</v>
      </c>
      <c r="G116" s="21">
        <f t="shared" si="46"/>
        <v>9.6754333333332898</v>
      </c>
      <c r="H116" s="340"/>
    </row>
    <row r="117" spans="1:8" ht="15" x14ac:dyDescent="0.15">
      <c r="A117" s="20">
        <v>48396</v>
      </c>
      <c r="B117" s="21">
        <f t="shared" si="47"/>
        <v>1222.1599999999944</v>
      </c>
      <c r="C117" s="21">
        <v>0</v>
      </c>
      <c r="D117" s="21">
        <f t="shared" si="44"/>
        <v>1222.1599999999944</v>
      </c>
      <c r="E117" s="21">
        <v>13.89</v>
      </c>
      <c r="F117" s="21">
        <f t="shared" si="45"/>
        <v>1208.2699999999943</v>
      </c>
      <c r="G117" s="21">
        <f t="shared" si="46"/>
        <v>9.5654708333332881</v>
      </c>
      <c r="H117" s="340"/>
    </row>
    <row r="118" spans="1:8" ht="15" x14ac:dyDescent="0.15">
      <c r="A118" s="20">
        <v>48427</v>
      </c>
      <c r="B118" s="21">
        <f t="shared" si="47"/>
        <v>1208.2699999999943</v>
      </c>
      <c r="C118" s="21">
        <v>0</v>
      </c>
      <c r="D118" s="21">
        <f t="shared" si="44"/>
        <v>1208.2699999999943</v>
      </c>
      <c r="E118" s="21">
        <v>13.89</v>
      </c>
      <c r="F118" s="21">
        <f t="shared" si="45"/>
        <v>1194.3799999999942</v>
      </c>
      <c r="G118" s="21">
        <f t="shared" si="46"/>
        <v>9.4555083333332863</v>
      </c>
      <c r="H118" s="340"/>
    </row>
    <row r="119" spans="1:8" ht="15" x14ac:dyDescent="0.15">
      <c r="A119" s="20">
        <v>48458</v>
      </c>
      <c r="B119" s="21">
        <f t="shared" si="47"/>
        <v>1194.3799999999942</v>
      </c>
      <c r="C119" s="21">
        <v>0</v>
      </c>
      <c r="D119" s="21">
        <f t="shared" si="44"/>
        <v>1194.3799999999942</v>
      </c>
      <c r="E119" s="21">
        <v>13.89</v>
      </c>
      <c r="F119" s="21">
        <f t="shared" si="45"/>
        <v>1180.4899999999941</v>
      </c>
      <c r="G119" s="21">
        <f t="shared" si="46"/>
        <v>9.3455458333332864</v>
      </c>
      <c r="H119" s="340"/>
    </row>
    <row r="120" spans="1:8" ht="15" x14ac:dyDescent="0.15">
      <c r="A120" s="20">
        <v>48488</v>
      </c>
      <c r="B120" s="21">
        <f t="shared" si="47"/>
        <v>1180.4899999999941</v>
      </c>
      <c r="C120" s="21">
        <v>0</v>
      </c>
      <c r="D120" s="21">
        <f t="shared" si="44"/>
        <v>1180.4899999999941</v>
      </c>
      <c r="E120" s="21">
        <v>13.89</v>
      </c>
      <c r="F120" s="21">
        <f t="shared" si="45"/>
        <v>1166.599999999994</v>
      </c>
      <c r="G120" s="21">
        <f t="shared" si="46"/>
        <v>9.2355833333332864</v>
      </c>
      <c r="H120" s="340"/>
    </row>
    <row r="121" spans="1:8" ht="15" x14ac:dyDescent="0.15">
      <c r="A121" s="20">
        <v>48519</v>
      </c>
      <c r="B121" s="21">
        <f t="shared" si="47"/>
        <v>1166.599999999994</v>
      </c>
      <c r="C121" s="21">
        <v>0</v>
      </c>
      <c r="D121" s="21">
        <f t="shared" si="44"/>
        <v>1166.599999999994</v>
      </c>
      <c r="E121" s="21">
        <v>13.89</v>
      </c>
      <c r="F121" s="21">
        <f t="shared" si="45"/>
        <v>1152.7099999999939</v>
      </c>
      <c r="G121" s="21">
        <f t="shared" si="46"/>
        <v>9.1256208333332847</v>
      </c>
      <c r="H121" s="340"/>
    </row>
    <row r="122" spans="1:8" ht="15" x14ac:dyDescent="0.15">
      <c r="A122" s="20">
        <v>48549</v>
      </c>
      <c r="B122" s="21">
        <f t="shared" si="47"/>
        <v>1152.7099999999939</v>
      </c>
      <c r="C122" s="21">
        <v>0</v>
      </c>
      <c r="D122" s="21">
        <f t="shared" si="44"/>
        <v>1152.7099999999939</v>
      </c>
      <c r="E122" s="21">
        <v>13.89</v>
      </c>
      <c r="F122" s="21">
        <f t="shared" si="45"/>
        <v>1138.8199999999938</v>
      </c>
      <c r="G122" s="21">
        <f t="shared" si="46"/>
        <v>9.0156583333332847</v>
      </c>
      <c r="H122" s="340"/>
    </row>
    <row r="123" spans="1:8" ht="15" x14ac:dyDescent="0.15">
      <c r="A123" s="20">
        <v>48580</v>
      </c>
      <c r="B123" s="21">
        <f t="shared" si="47"/>
        <v>1138.8199999999938</v>
      </c>
      <c r="C123" s="21">
        <v>0</v>
      </c>
      <c r="D123" s="21">
        <f t="shared" si="44"/>
        <v>1138.8199999999938</v>
      </c>
      <c r="E123" s="21">
        <v>13.89</v>
      </c>
      <c r="F123" s="21">
        <f t="shared" si="45"/>
        <v>1124.9299999999937</v>
      </c>
      <c r="G123" s="21">
        <f t="shared" si="46"/>
        <v>8.905695833333283</v>
      </c>
      <c r="H123" s="340"/>
    </row>
    <row r="124" spans="1:8" ht="15" x14ac:dyDescent="0.15">
      <c r="A124" s="20">
        <v>48611</v>
      </c>
      <c r="B124" s="21">
        <f t="shared" si="47"/>
        <v>1124.9299999999937</v>
      </c>
      <c r="C124" s="21">
        <v>0</v>
      </c>
      <c r="D124" s="21">
        <f t="shared" si="44"/>
        <v>1124.9299999999937</v>
      </c>
      <c r="E124" s="21">
        <v>13.89</v>
      </c>
      <c r="F124" s="21">
        <f t="shared" si="45"/>
        <v>1111.0399999999936</v>
      </c>
      <c r="G124" s="21">
        <f t="shared" si="46"/>
        <v>8.795733333333283</v>
      </c>
      <c r="H124" s="341"/>
    </row>
    <row r="125" spans="1:8" ht="15" x14ac:dyDescent="0.15">
      <c r="A125" s="20">
        <v>48639</v>
      </c>
      <c r="B125" s="21">
        <f t="shared" si="47"/>
        <v>1111.0399999999936</v>
      </c>
      <c r="C125" s="21">
        <v>0</v>
      </c>
      <c r="D125" s="21">
        <f t="shared" si="44"/>
        <v>1111.0399999999936</v>
      </c>
      <c r="E125" s="21">
        <v>13.89</v>
      </c>
      <c r="F125" s="21">
        <f t="shared" si="45"/>
        <v>1097.1499999999935</v>
      </c>
      <c r="G125" s="21">
        <f t="shared" si="46"/>
        <v>8.6857708333332813</v>
      </c>
      <c r="H125" s="22">
        <f>SUM(G114:G125)</f>
        <v>111.48677499999944</v>
      </c>
    </row>
    <row r="126" spans="1:8" ht="15" x14ac:dyDescent="0.15">
      <c r="A126" s="50"/>
      <c r="B126" s="23"/>
      <c r="C126" s="23"/>
      <c r="D126" s="23"/>
      <c r="E126" s="23"/>
      <c r="F126" s="23"/>
      <c r="G126" s="23"/>
      <c r="H126" s="51"/>
    </row>
    <row r="127" spans="1:8" ht="15" x14ac:dyDescent="0.15">
      <c r="A127" s="31" t="s">
        <v>190</v>
      </c>
      <c r="B127" s="6" t="s">
        <v>102</v>
      </c>
      <c r="C127" s="6" t="s">
        <v>128</v>
      </c>
      <c r="D127" s="6" t="s">
        <v>19</v>
      </c>
      <c r="E127" s="6" t="s">
        <v>103</v>
      </c>
      <c r="F127" s="6" t="s">
        <v>104</v>
      </c>
      <c r="G127" s="6" t="s">
        <v>2</v>
      </c>
      <c r="H127" s="6" t="s">
        <v>19</v>
      </c>
    </row>
    <row r="128" spans="1:8" ht="15" x14ac:dyDescent="0.15">
      <c r="A128" s="20">
        <v>48670</v>
      </c>
      <c r="B128" s="21">
        <f>F125</f>
        <v>1097.1499999999935</v>
      </c>
      <c r="C128" s="21">
        <v>0</v>
      </c>
      <c r="D128" s="21">
        <f t="shared" ref="D128:D137" si="48">B128+C128</f>
        <v>1097.1499999999935</v>
      </c>
      <c r="E128" s="21">
        <v>13.89</v>
      </c>
      <c r="F128" s="21">
        <f t="shared" ref="F128:F137" si="49">D128-E128</f>
        <v>1083.2599999999934</v>
      </c>
      <c r="G128" s="21">
        <f t="shared" ref="G128:G139" si="50">F128*$D$6/12</f>
        <v>8.5758083333332813</v>
      </c>
      <c r="H128" s="339"/>
    </row>
    <row r="129" spans="1:8" ht="15" x14ac:dyDescent="0.15">
      <c r="A129" s="20">
        <v>48700</v>
      </c>
      <c r="B129" s="21">
        <f t="shared" ref="B129:B137" si="51">F128</f>
        <v>1083.2599999999934</v>
      </c>
      <c r="C129" s="21">
        <v>0</v>
      </c>
      <c r="D129" s="21">
        <f t="shared" si="48"/>
        <v>1083.2599999999934</v>
      </c>
      <c r="E129" s="21">
        <v>13.89</v>
      </c>
      <c r="F129" s="21">
        <f t="shared" si="49"/>
        <v>1069.3699999999933</v>
      </c>
      <c r="G129" s="21">
        <f t="shared" si="50"/>
        <v>8.4658458333332813</v>
      </c>
      <c r="H129" s="340"/>
    </row>
    <row r="130" spans="1:8" ht="15" x14ac:dyDescent="0.15">
      <c r="A130" s="20">
        <v>48731</v>
      </c>
      <c r="B130" s="21">
        <f t="shared" si="51"/>
        <v>1069.3699999999933</v>
      </c>
      <c r="C130" s="21">
        <v>0</v>
      </c>
      <c r="D130" s="21">
        <f t="shared" si="48"/>
        <v>1069.3699999999933</v>
      </c>
      <c r="E130" s="21">
        <v>13.89</v>
      </c>
      <c r="F130" s="21">
        <f t="shared" si="49"/>
        <v>1055.4799999999932</v>
      </c>
      <c r="G130" s="21">
        <f t="shared" si="50"/>
        <v>8.3558833333332796</v>
      </c>
      <c r="H130" s="340"/>
    </row>
    <row r="131" spans="1:8" ht="15" x14ac:dyDescent="0.15">
      <c r="A131" s="20">
        <v>48761</v>
      </c>
      <c r="B131" s="21">
        <f t="shared" si="51"/>
        <v>1055.4799999999932</v>
      </c>
      <c r="C131" s="21">
        <v>0</v>
      </c>
      <c r="D131" s="21">
        <f t="shared" si="48"/>
        <v>1055.4799999999932</v>
      </c>
      <c r="E131" s="21">
        <v>13.89</v>
      </c>
      <c r="F131" s="21">
        <f t="shared" si="49"/>
        <v>1041.5899999999931</v>
      </c>
      <c r="G131" s="21">
        <f t="shared" si="50"/>
        <v>8.2459208333332779</v>
      </c>
      <c r="H131" s="340"/>
    </row>
    <row r="132" spans="1:8" ht="15" x14ac:dyDescent="0.15">
      <c r="A132" s="20">
        <v>48792</v>
      </c>
      <c r="B132" s="21">
        <f t="shared" si="51"/>
        <v>1041.5899999999931</v>
      </c>
      <c r="C132" s="21">
        <v>0</v>
      </c>
      <c r="D132" s="21">
        <f t="shared" si="48"/>
        <v>1041.5899999999931</v>
      </c>
      <c r="E132" s="21">
        <v>13.89</v>
      </c>
      <c r="F132" s="21">
        <f t="shared" si="49"/>
        <v>1027.699999999993</v>
      </c>
      <c r="G132" s="21">
        <f t="shared" si="50"/>
        <v>8.1359583333332779</v>
      </c>
      <c r="H132" s="340"/>
    </row>
    <row r="133" spans="1:8" ht="15" x14ac:dyDescent="0.15">
      <c r="A133" s="20">
        <v>48823</v>
      </c>
      <c r="B133" s="21">
        <f t="shared" si="51"/>
        <v>1027.699999999993</v>
      </c>
      <c r="C133" s="21">
        <v>0</v>
      </c>
      <c r="D133" s="21">
        <f t="shared" si="48"/>
        <v>1027.699999999993</v>
      </c>
      <c r="E133" s="21">
        <v>13.89</v>
      </c>
      <c r="F133" s="21">
        <f t="shared" si="49"/>
        <v>1013.809999999993</v>
      </c>
      <c r="G133" s="21">
        <f t="shared" si="50"/>
        <v>8.0259958333332779</v>
      </c>
      <c r="H133" s="340"/>
    </row>
    <row r="134" spans="1:8" ht="15" x14ac:dyDescent="0.15">
      <c r="A134" s="20">
        <v>48853</v>
      </c>
      <c r="B134" s="21">
        <f t="shared" si="51"/>
        <v>1013.809999999993</v>
      </c>
      <c r="C134" s="21">
        <v>0</v>
      </c>
      <c r="D134" s="21">
        <f t="shared" si="48"/>
        <v>1013.809999999993</v>
      </c>
      <c r="E134" s="21">
        <v>13.89</v>
      </c>
      <c r="F134" s="21">
        <f t="shared" si="49"/>
        <v>999.91999999999302</v>
      </c>
      <c r="G134" s="21">
        <f t="shared" si="50"/>
        <v>7.916033333333278</v>
      </c>
      <c r="H134" s="340"/>
    </row>
    <row r="135" spans="1:8" ht="15" x14ac:dyDescent="0.15">
      <c r="A135" s="20">
        <v>48884</v>
      </c>
      <c r="B135" s="21">
        <f t="shared" si="51"/>
        <v>999.91999999999302</v>
      </c>
      <c r="C135" s="21">
        <v>0</v>
      </c>
      <c r="D135" s="21">
        <f t="shared" si="48"/>
        <v>999.91999999999302</v>
      </c>
      <c r="E135" s="21">
        <v>13.89</v>
      </c>
      <c r="F135" s="21">
        <f t="shared" si="49"/>
        <v>986.02999999999304</v>
      </c>
      <c r="G135" s="21">
        <f t="shared" si="50"/>
        <v>7.8060708333332789</v>
      </c>
      <c r="H135" s="340"/>
    </row>
    <row r="136" spans="1:8" ht="15" x14ac:dyDescent="0.15">
      <c r="A136" s="20">
        <v>48914</v>
      </c>
      <c r="B136" s="21">
        <f t="shared" si="51"/>
        <v>986.02999999999304</v>
      </c>
      <c r="C136" s="21">
        <v>0</v>
      </c>
      <c r="D136" s="21">
        <f t="shared" si="48"/>
        <v>986.02999999999304</v>
      </c>
      <c r="E136" s="21">
        <v>13.89</v>
      </c>
      <c r="F136" s="21">
        <f t="shared" si="49"/>
        <v>972.13999999999305</v>
      </c>
      <c r="G136" s="21">
        <f t="shared" si="50"/>
        <v>7.696108333333278</v>
      </c>
      <c r="H136" s="340"/>
    </row>
    <row r="137" spans="1:8" ht="15" x14ac:dyDescent="0.15">
      <c r="A137" s="20">
        <v>48945</v>
      </c>
      <c r="B137" s="21">
        <f t="shared" si="51"/>
        <v>972.13999999999305</v>
      </c>
      <c r="C137" s="21">
        <v>0</v>
      </c>
      <c r="D137" s="21">
        <f t="shared" si="48"/>
        <v>972.13999999999305</v>
      </c>
      <c r="E137" s="21">
        <v>13.89</v>
      </c>
      <c r="F137" s="21">
        <f t="shared" si="49"/>
        <v>958.24999999999307</v>
      </c>
      <c r="G137" s="21">
        <f t="shared" si="50"/>
        <v>7.586145833333279</v>
      </c>
      <c r="H137" s="340"/>
    </row>
    <row r="138" spans="1:8" ht="15" x14ac:dyDescent="0.15">
      <c r="A138" s="20">
        <v>48976</v>
      </c>
      <c r="B138" s="21">
        <f t="shared" ref="B138:B139" si="52">F137</f>
        <v>958.24999999999307</v>
      </c>
      <c r="C138" s="21">
        <v>0</v>
      </c>
      <c r="D138" s="21">
        <f t="shared" ref="D138:D139" si="53">B138+C138</f>
        <v>958.24999999999307</v>
      </c>
      <c r="E138" s="21">
        <v>13.89</v>
      </c>
      <c r="F138" s="21">
        <f t="shared" ref="F138:F139" si="54">D138-E138</f>
        <v>944.35999999999308</v>
      </c>
      <c r="G138" s="21">
        <f t="shared" si="50"/>
        <v>7.4761833333332781</v>
      </c>
      <c r="H138" s="341"/>
    </row>
    <row r="139" spans="1:8" ht="15" x14ac:dyDescent="0.15">
      <c r="A139" s="20">
        <v>49004</v>
      </c>
      <c r="B139" s="21">
        <f t="shared" si="52"/>
        <v>944.35999999999308</v>
      </c>
      <c r="C139" s="21">
        <v>0</v>
      </c>
      <c r="D139" s="21">
        <f t="shared" si="53"/>
        <v>944.35999999999308</v>
      </c>
      <c r="E139" s="21">
        <v>13.89</v>
      </c>
      <c r="F139" s="21">
        <f t="shared" si="54"/>
        <v>930.46999999999309</v>
      </c>
      <c r="G139" s="21">
        <f t="shared" si="50"/>
        <v>7.366220833333279</v>
      </c>
      <c r="H139" s="22">
        <f>SUM(G128:G139)</f>
        <v>95.652174999999346</v>
      </c>
    </row>
    <row r="140" spans="1:8" ht="15" x14ac:dyDescent="0.15">
      <c r="A140" s="50"/>
      <c r="B140" s="23"/>
      <c r="C140" s="23"/>
      <c r="D140" s="23"/>
      <c r="E140" s="23"/>
      <c r="F140" s="23"/>
      <c r="G140" s="23"/>
      <c r="H140" s="150"/>
    </row>
    <row r="141" spans="1:8" ht="15" x14ac:dyDescent="0.15">
      <c r="A141" s="31" t="s">
        <v>191</v>
      </c>
      <c r="B141" s="6" t="s">
        <v>102</v>
      </c>
      <c r="C141" s="6" t="s">
        <v>128</v>
      </c>
      <c r="D141" s="6" t="s">
        <v>19</v>
      </c>
      <c r="E141" s="6" t="s">
        <v>103</v>
      </c>
      <c r="F141" s="6" t="s">
        <v>104</v>
      </c>
      <c r="G141" s="6" t="s">
        <v>2</v>
      </c>
      <c r="H141" s="6" t="s">
        <v>19</v>
      </c>
    </row>
    <row r="142" spans="1:8" ht="15" x14ac:dyDescent="0.15">
      <c r="A142" s="20">
        <v>49035</v>
      </c>
      <c r="B142" s="21">
        <f>F139</f>
        <v>930.46999999999309</v>
      </c>
      <c r="C142" s="21">
        <v>0</v>
      </c>
      <c r="D142" s="21">
        <f t="shared" ref="D142" si="55">B142+C142</f>
        <v>930.46999999999309</v>
      </c>
      <c r="E142" s="21">
        <v>13.89</v>
      </c>
      <c r="F142" s="21">
        <f t="shared" ref="F142" si="56">D142-E142</f>
        <v>916.57999999999311</v>
      </c>
      <c r="G142" s="21">
        <f t="shared" ref="G142:G147" si="57">F142*$D$6/12</f>
        <v>7.2562583333332791</v>
      </c>
      <c r="H142" s="339"/>
    </row>
    <row r="143" spans="1:8" ht="15" x14ac:dyDescent="0.15">
      <c r="A143" s="20">
        <v>49065</v>
      </c>
      <c r="B143" s="21">
        <f>F142</f>
        <v>916.57999999999311</v>
      </c>
      <c r="C143" s="21">
        <v>0</v>
      </c>
      <c r="D143" s="21">
        <f t="shared" ref="D143:D145" si="58">B143+C143</f>
        <v>916.57999999999311</v>
      </c>
      <c r="E143" s="21">
        <v>13.89</v>
      </c>
      <c r="F143" s="21">
        <f t="shared" ref="F143:F145" si="59">D143-E143</f>
        <v>902.68999999999312</v>
      </c>
      <c r="G143" s="21">
        <f t="shared" si="57"/>
        <v>7.1462958333332791</v>
      </c>
      <c r="H143" s="340"/>
    </row>
    <row r="144" spans="1:8" ht="15" x14ac:dyDescent="0.15">
      <c r="A144" s="20">
        <v>49096</v>
      </c>
      <c r="B144" s="21">
        <f t="shared" ref="B144:B145" si="60">F143</f>
        <v>902.68999999999312</v>
      </c>
      <c r="C144" s="21">
        <v>0</v>
      </c>
      <c r="D144" s="21">
        <f t="shared" si="58"/>
        <v>902.68999999999312</v>
      </c>
      <c r="E144" s="21">
        <v>13.89</v>
      </c>
      <c r="F144" s="21">
        <f t="shared" si="59"/>
        <v>888.79999999999313</v>
      </c>
      <c r="G144" s="21">
        <f t="shared" si="57"/>
        <v>7.0363333333332791</v>
      </c>
      <c r="H144" s="340"/>
    </row>
    <row r="145" spans="1:8" ht="15" x14ac:dyDescent="0.15">
      <c r="A145" s="20">
        <v>49126</v>
      </c>
      <c r="B145" s="21">
        <f t="shared" si="60"/>
        <v>888.79999999999313</v>
      </c>
      <c r="C145" s="21">
        <v>0</v>
      </c>
      <c r="D145" s="21">
        <f t="shared" si="58"/>
        <v>888.79999999999313</v>
      </c>
      <c r="E145" s="21">
        <v>13.89</v>
      </c>
      <c r="F145" s="21">
        <f t="shared" si="59"/>
        <v>874.90999999999315</v>
      </c>
      <c r="G145" s="21">
        <f t="shared" si="57"/>
        <v>6.9263708333332792</v>
      </c>
      <c r="H145" s="340"/>
    </row>
    <row r="146" spans="1:8" ht="15" x14ac:dyDescent="0.15">
      <c r="A146" s="20">
        <v>49157</v>
      </c>
      <c r="B146" s="21">
        <f t="shared" ref="B146:B147" si="61">F145</f>
        <v>874.90999999999315</v>
      </c>
      <c r="C146" s="21">
        <v>0</v>
      </c>
      <c r="D146" s="21">
        <f t="shared" ref="D146:D147" si="62">B146+C146</f>
        <v>874.90999999999315</v>
      </c>
      <c r="E146" s="21">
        <v>13.89</v>
      </c>
      <c r="F146" s="21">
        <f t="shared" ref="F146:F147" si="63">D146-E146</f>
        <v>861.01999999999316</v>
      </c>
      <c r="G146" s="21">
        <f t="shared" si="57"/>
        <v>6.8164083333332792</v>
      </c>
      <c r="H146" s="340"/>
    </row>
    <row r="147" spans="1:8" ht="15" x14ac:dyDescent="0.15">
      <c r="A147" s="20">
        <v>49188</v>
      </c>
      <c r="B147" s="21">
        <f t="shared" si="61"/>
        <v>861.01999999999316</v>
      </c>
      <c r="C147" s="21">
        <v>0</v>
      </c>
      <c r="D147" s="21">
        <f t="shared" si="62"/>
        <v>861.01999999999316</v>
      </c>
      <c r="E147" s="21">
        <v>13.89</v>
      </c>
      <c r="F147" s="21">
        <f t="shared" si="63"/>
        <v>847.12999999999317</v>
      </c>
      <c r="G147" s="21">
        <f t="shared" si="57"/>
        <v>6.7064458333332793</v>
      </c>
      <c r="H147" s="340"/>
    </row>
    <row r="148" spans="1:8" ht="15" x14ac:dyDescent="0.15">
      <c r="A148" s="20">
        <v>49218</v>
      </c>
      <c r="B148" s="21">
        <f t="shared" ref="B148:B153" si="64">F147</f>
        <v>847.12999999999317</v>
      </c>
      <c r="C148" s="21">
        <v>0</v>
      </c>
      <c r="D148" s="21">
        <f t="shared" ref="D148:D153" si="65">B148+C148</f>
        <v>847.12999999999317</v>
      </c>
      <c r="E148" s="21">
        <v>13.89</v>
      </c>
      <c r="F148" s="21">
        <f t="shared" ref="F148:F153" si="66">D148-E148</f>
        <v>833.23999999999319</v>
      </c>
      <c r="G148" s="21">
        <f t="shared" ref="G148:G153" si="67">F148*$D$6/12</f>
        <v>6.5964833333332793</v>
      </c>
      <c r="H148" s="340"/>
    </row>
    <row r="149" spans="1:8" ht="15" x14ac:dyDescent="0.15">
      <c r="A149" s="20">
        <v>49249</v>
      </c>
      <c r="B149" s="21">
        <f t="shared" si="64"/>
        <v>833.23999999999319</v>
      </c>
      <c r="C149" s="21">
        <v>0</v>
      </c>
      <c r="D149" s="21">
        <f t="shared" si="65"/>
        <v>833.23999999999319</v>
      </c>
      <c r="E149" s="21">
        <v>13.89</v>
      </c>
      <c r="F149" s="21">
        <f t="shared" si="66"/>
        <v>819.3499999999932</v>
      </c>
      <c r="G149" s="21">
        <f t="shared" si="67"/>
        <v>6.4865208333332793</v>
      </c>
      <c r="H149" s="340"/>
    </row>
    <row r="150" spans="1:8" ht="15" x14ac:dyDescent="0.15">
      <c r="A150" s="20">
        <v>49279</v>
      </c>
      <c r="B150" s="21">
        <f t="shared" si="64"/>
        <v>819.3499999999932</v>
      </c>
      <c r="C150" s="21">
        <v>0</v>
      </c>
      <c r="D150" s="21">
        <f t="shared" si="65"/>
        <v>819.3499999999932</v>
      </c>
      <c r="E150" s="21">
        <v>13.89</v>
      </c>
      <c r="F150" s="21">
        <f t="shared" si="66"/>
        <v>805.45999999999322</v>
      </c>
      <c r="G150" s="21">
        <f t="shared" si="67"/>
        <v>6.3765583333332794</v>
      </c>
      <c r="H150" s="340"/>
    </row>
    <row r="151" spans="1:8" ht="15" x14ac:dyDescent="0.15">
      <c r="A151" s="20">
        <v>49310</v>
      </c>
      <c r="B151" s="21">
        <f t="shared" si="64"/>
        <v>805.45999999999322</v>
      </c>
      <c r="C151" s="21">
        <v>0</v>
      </c>
      <c r="D151" s="21">
        <f t="shared" si="65"/>
        <v>805.45999999999322</v>
      </c>
      <c r="E151" s="21">
        <v>13.89</v>
      </c>
      <c r="F151" s="21">
        <f t="shared" si="66"/>
        <v>791.56999999999323</v>
      </c>
      <c r="G151" s="21">
        <f t="shared" si="67"/>
        <v>6.2665958333332803</v>
      </c>
      <c r="H151" s="340"/>
    </row>
    <row r="152" spans="1:8" ht="15" x14ac:dyDescent="0.15">
      <c r="A152" s="20">
        <v>49341</v>
      </c>
      <c r="B152" s="21">
        <f t="shared" si="64"/>
        <v>791.56999999999323</v>
      </c>
      <c r="C152" s="21">
        <v>0</v>
      </c>
      <c r="D152" s="21">
        <f t="shared" si="65"/>
        <v>791.56999999999323</v>
      </c>
      <c r="E152" s="21">
        <v>13.89</v>
      </c>
      <c r="F152" s="21">
        <f t="shared" si="66"/>
        <v>777.67999999999324</v>
      </c>
      <c r="G152" s="21">
        <f t="shared" si="67"/>
        <v>6.1566333333332794</v>
      </c>
      <c r="H152" s="341"/>
    </row>
    <row r="153" spans="1:8" ht="15" x14ac:dyDescent="0.15">
      <c r="A153" s="20">
        <v>49369</v>
      </c>
      <c r="B153" s="21">
        <f t="shared" si="64"/>
        <v>777.67999999999324</v>
      </c>
      <c r="C153" s="21">
        <v>0</v>
      </c>
      <c r="D153" s="21">
        <f t="shared" si="65"/>
        <v>777.67999999999324</v>
      </c>
      <c r="E153" s="21">
        <v>13.89</v>
      </c>
      <c r="F153" s="21">
        <f t="shared" si="66"/>
        <v>763.78999999999326</v>
      </c>
      <c r="G153" s="21">
        <f t="shared" si="67"/>
        <v>6.0466708333332804</v>
      </c>
      <c r="H153" s="22">
        <f>SUM(G142:G153)</f>
        <v>79.817574999999351</v>
      </c>
    </row>
    <row r="154" spans="1:8" ht="15" x14ac:dyDescent="0.15">
      <c r="A154" s="50"/>
      <c r="B154" s="23"/>
      <c r="C154" s="23"/>
      <c r="D154" s="23"/>
      <c r="E154" s="23"/>
      <c r="F154" s="23"/>
      <c r="G154" s="23"/>
      <c r="H154" s="150"/>
    </row>
    <row r="155" spans="1:8" ht="15" x14ac:dyDescent="0.15">
      <c r="A155" s="31" t="s">
        <v>323</v>
      </c>
      <c r="B155" s="6" t="s">
        <v>102</v>
      </c>
      <c r="C155" s="6" t="s">
        <v>128</v>
      </c>
      <c r="D155" s="6" t="s">
        <v>19</v>
      </c>
      <c r="E155" s="6" t="s">
        <v>103</v>
      </c>
      <c r="F155" s="6" t="s">
        <v>104</v>
      </c>
      <c r="G155" s="6" t="s">
        <v>2</v>
      </c>
      <c r="H155" s="6" t="s">
        <v>19</v>
      </c>
    </row>
    <row r="156" spans="1:8" ht="15" x14ac:dyDescent="0.15">
      <c r="A156" s="20">
        <v>49400</v>
      </c>
      <c r="B156" s="21">
        <f>F153</f>
        <v>763.78999999999326</v>
      </c>
      <c r="C156" s="21">
        <v>0</v>
      </c>
      <c r="D156" s="21">
        <f t="shared" ref="D156:D167" si="68">B156+C156</f>
        <v>763.78999999999326</v>
      </c>
      <c r="E156" s="21">
        <v>13.89</v>
      </c>
      <c r="F156" s="21">
        <f t="shared" ref="F156:F166" si="69">D156-E156</f>
        <v>749.89999999999327</v>
      </c>
      <c r="G156" s="21">
        <f t="shared" ref="G156:G167" si="70">F156*$D$6/12</f>
        <v>5.9367083333332795</v>
      </c>
      <c r="H156" s="339"/>
    </row>
    <row r="157" spans="1:8" ht="15" x14ac:dyDescent="0.15">
      <c r="A157" s="20">
        <v>49430</v>
      </c>
      <c r="B157" s="21">
        <f>F156</f>
        <v>749.89999999999327</v>
      </c>
      <c r="C157" s="21">
        <v>0</v>
      </c>
      <c r="D157" s="21">
        <f t="shared" si="68"/>
        <v>749.89999999999327</v>
      </c>
      <c r="E157" s="21">
        <v>13.89</v>
      </c>
      <c r="F157" s="21">
        <f t="shared" si="69"/>
        <v>736.00999999999328</v>
      </c>
      <c r="G157" s="21">
        <f t="shared" si="70"/>
        <v>5.8267458333332804</v>
      </c>
      <c r="H157" s="340"/>
    </row>
    <row r="158" spans="1:8" ht="15" x14ac:dyDescent="0.15">
      <c r="A158" s="20">
        <v>49461</v>
      </c>
      <c r="B158" s="21">
        <f t="shared" ref="B158:B167" si="71">F157</f>
        <v>736.00999999999328</v>
      </c>
      <c r="C158" s="21">
        <v>0</v>
      </c>
      <c r="D158" s="21">
        <f t="shared" si="68"/>
        <v>736.00999999999328</v>
      </c>
      <c r="E158" s="21">
        <v>13.89</v>
      </c>
      <c r="F158" s="21">
        <f t="shared" si="69"/>
        <v>722.1199999999933</v>
      </c>
      <c r="G158" s="21">
        <f t="shared" si="70"/>
        <v>5.7167833333332796</v>
      </c>
      <c r="H158" s="340"/>
    </row>
    <row r="159" spans="1:8" ht="15" x14ac:dyDescent="0.15">
      <c r="A159" s="20">
        <v>49491</v>
      </c>
      <c r="B159" s="21">
        <f t="shared" si="71"/>
        <v>722.1199999999933</v>
      </c>
      <c r="C159" s="21">
        <v>0</v>
      </c>
      <c r="D159" s="21">
        <f t="shared" si="68"/>
        <v>722.1199999999933</v>
      </c>
      <c r="E159" s="21">
        <v>13.89</v>
      </c>
      <c r="F159" s="21">
        <f t="shared" si="69"/>
        <v>708.22999999999331</v>
      </c>
      <c r="G159" s="21">
        <f t="shared" si="70"/>
        <v>5.6068208333332805</v>
      </c>
      <c r="H159" s="340"/>
    </row>
    <row r="160" spans="1:8" ht="15" x14ac:dyDescent="0.15">
      <c r="A160" s="20">
        <v>49522</v>
      </c>
      <c r="B160" s="21">
        <f t="shared" si="71"/>
        <v>708.22999999999331</v>
      </c>
      <c r="C160" s="21">
        <v>0</v>
      </c>
      <c r="D160" s="21">
        <f t="shared" si="68"/>
        <v>708.22999999999331</v>
      </c>
      <c r="E160" s="21">
        <v>13.89</v>
      </c>
      <c r="F160" s="21">
        <f t="shared" si="69"/>
        <v>694.33999999999332</v>
      </c>
      <c r="G160" s="21">
        <f t="shared" si="70"/>
        <v>5.4968583333332797</v>
      </c>
      <c r="H160" s="340"/>
    </row>
    <row r="161" spans="1:8" ht="15" x14ac:dyDescent="0.15">
      <c r="A161" s="20">
        <v>49553</v>
      </c>
      <c r="B161" s="21">
        <f t="shared" si="71"/>
        <v>694.33999999999332</v>
      </c>
      <c r="C161" s="21">
        <v>0</v>
      </c>
      <c r="D161" s="21">
        <f t="shared" si="68"/>
        <v>694.33999999999332</v>
      </c>
      <c r="E161" s="21">
        <v>13.89</v>
      </c>
      <c r="F161" s="21">
        <f t="shared" si="69"/>
        <v>680.44999999999334</v>
      </c>
      <c r="G161" s="21">
        <f t="shared" si="70"/>
        <v>5.3868958333332806</v>
      </c>
      <c r="H161" s="340"/>
    </row>
    <row r="162" spans="1:8" ht="15" x14ac:dyDescent="0.15">
      <c r="A162" s="20">
        <v>49583</v>
      </c>
      <c r="B162" s="21">
        <f t="shared" si="71"/>
        <v>680.44999999999334</v>
      </c>
      <c r="C162" s="21">
        <v>0</v>
      </c>
      <c r="D162" s="21">
        <f t="shared" si="68"/>
        <v>680.44999999999334</v>
      </c>
      <c r="E162" s="21">
        <v>13.89</v>
      </c>
      <c r="F162" s="21">
        <f t="shared" si="69"/>
        <v>666.55999999999335</v>
      </c>
      <c r="G162" s="21">
        <f t="shared" si="70"/>
        <v>5.2769333333332806</v>
      </c>
      <c r="H162" s="340"/>
    </row>
    <row r="163" spans="1:8" ht="15" x14ac:dyDescent="0.15">
      <c r="A163" s="20">
        <v>49614</v>
      </c>
      <c r="B163" s="21">
        <f t="shared" si="71"/>
        <v>666.55999999999335</v>
      </c>
      <c r="C163" s="21">
        <v>0</v>
      </c>
      <c r="D163" s="21">
        <f t="shared" si="68"/>
        <v>666.55999999999335</v>
      </c>
      <c r="E163" s="21">
        <v>13.89</v>
      </c>
      <c r="F163" s="21">
        <f t="shared" si="69"/>
        <v>652.66999999999337</v>
      </c>
      <c r="G163" s="21">
        <f t="shared" si="70"/>
        <v>5.1669708333332807</v>
      </c>
      <c r="H163" s="340"/>
    </row>
    <row r="164" spans="1:8" ht="15" x14ac:dyDescent="0.15">
      <c r="A164" s="20">
        <v>49644</v>
      </c>
      <c r="B164" s="21">
        <f t="shared" si="71"/>
        <v>652.66999999999337</v>
      </c>
      <c r="C164" s="21">
        <v>0</v>
      </c>
      <c r="D164" s="21">
        <f t="shared" si="68"/>
        <v>652.66999999999337</v>
      </c>
      <c r="E164" s="21">
        <v>13.89</v>
      </c>
      <c r="F164" s="21">
        <f t="shared" si="69"/>
        <v>638.77999999999338</v>
      </c>
      <c r="G164" s="21">
        <f t="shared" si="70"/>
        <v>5.0570083333332807</v>
      </c>
      <c r="H164" s="340"/>
    </row>
    <row r="165" spans="1:8" ht="15" x14ac:dyDescent="0.15">
      <c r="A165" s="20">
        <v>49675</v>
      </c>
      <c r="B165" s="21">
        <f t="shared" si="71"/>
        <v>638.77999999999338</v>
      </c>
      <c r="C165" s="21">
        <v>0</v>
      </c>
      <c r="D165" s="21">
        <f t="shared" si="68"/>
        <v>638.77999999999338</v>
      </c>
      <c r="E165" s="21">
        <v>13.89</v>
      </c>
      <c r="F165" s="21">
        <f t="shared" si="69"/>
        <v>624.88999999999339</v>
      </c>
      <c r="G165" s="21">
        <f t="shared" si="70"/>
        <v>4.9470458333332816</v>
      </c>
      <c r="H165" s="340"/>
    </row>
    <row r="166" spans="1:8" ht="15" x14ac:dyDescent="0.15">
      <c r="A166" s="20">
        <v>49706</v>
      </c>
      <c r="B166" s="21">
        <f t="shared" si="71"/>
        <v>624.88999999999339</v>
      </c>
      <c r="C166" s="21">
        <v>0</v>
      </c>
      <c r="D166" s="21">
        <f t="shared" si="68"/>
        <v>624.88999999999339</v>
      </c>
      <c r="E166" s="21">
        <v>13.89</v>
      </c>
      <c r="F166" s="21">
        <f t="shared" si="69"/>
        <v>610.99999999999341</v>
      </c>
      <c r="G166" s="21">
        <f t="shared" si="70"/>
        <v>4.8370833333332817</v>
      </c>
      <c r="H166" s="341"/>
    </row>
    <row r="167" spans="1:8" ht="15" x14ac:dyDescent="0.15">
      <c r="A167" s="20">
        <v>49735</v>
      </c>
      <c r="B167" s="21">
        <f t="shared" si="71"/>
        <v>610.99999999999341</v>
      </c>
      <c r="C167" s="21">
        <v>0</v>
      </c>
      <c r="D167" s="21">
        <f t="shared" si="68"/>
        <v>610.99999999999341</v>
      </c>
      <c r="E167" s="21">
        <v>13.89</v>
      </c>
      <c r="F167" s="21">
        <f>D167-E167</f>
        <v>597.10999999999342</v>
      </c>
      <c r="G167" s="21">
        <f t="shared" si="70"/>
        <v>4.7271208333332817</v>
      </c>
      <c r="H167" s="22">
        <f>SUM(G156:G167)</f>
        <v>63.982974999999371</v>
      </c>
    </row>
    <row r="168" spans="1:8" ht="15" x14ac:dyDescent="0.15">
      <c r="A168" s="50"/>
      <c r="B168" s="23"/>
      <c r="C168" s="23"/>
      <c r="D168" s="23"/>
      <c r="E168" s="23"/>
      <c r="F168" s="23"/>
      <c r="G168" s="23"/>
      <c r="H168" s="150"/>
    </row>
    <row r="169" spans="1:8" ht="15" x14ac:dyDescent="0.15">
      <c r="A169" s="31" t="s">
        <v>324</v>
      </c>
      <c r="B169" s="6" t="s">
        <v>102</v>
      </c>
      <c r="C169" s="6" t="s">
        <v>128</v>
      </c>
      <c r="D169" s="6" t="s">
        <v>19</v>
      </c>
      <c r="E169" s="6" t="s">
        <v>103</v>
      </c>
      <c r="F169" s="6" t="s">
        <v>104</v>
      </c>
      <c r="G169" s="6" t="s">
        <v>2</v>
      </c>
      <c r="H169" s="6" t="s">
        <v>19</v>
      </c>
    </row>
    <row r="170" spans="1:8" ht="15" x14ac:dyDescent="0.15">
      <c r="A170" s="20">
        <v>49766</v>
      </c>
      <c r="B170" s="21">
        <f>F167</f>
        <v>597.10999999999342</v>
      </c>
      <c r="C170" s="21">
        <v>0</v>
      </c>
      <c r="D170" s="21">
        <f t="shared" ref="D170:D181" si="72">B170+C170</f>
        <v>597.10999999999342</v>
      </c>
      <c r="E170" s="21">
        <v>13.89</v>
      </c>
      <c r="F170" s="21">
        <f>D170-E170</f>
        <v>583.21999999999343</v>
      </c>
      <c r="G170" s="21">
        <f t="shared" ref="G170:G181" si="73">F170*$D$6/12</f>
        <v>4.6171583333332817</v>
      </c>
      <c r="H170" s="339"/>
    </row>
    <row r="171" spans="1:8" ht="15" x14ac:dyDescent="0.15">
      <c r="A171" s="20">
        <v>49796</v>
      </c>
      <c r="B171" s="21">
        <f>F170</f>
        <v>583.21999999999343</v>
      </c>
      <c r="C171" s="21">
        <v>0</v>
      </c>
      <c r="D171" s="21">
        <f t="shared" si="72"/>
        <v>583.21999999999343</v>
      </c>
      <c r="E171" s="21">
        <v>13.89</v>
      </c>
      <c r="F171" s="21">
        <f t="shared" ref="F171:F181" si="74">D171-E171</f>
        <v>569.32999999999345</v>
      </c>
      <c r="G171" s="21">
        <f t="shared" si="73"/>
        <v>4.5071958333332818</v>
      </c>
      <c r="H171" s="340"/>
    </row>
    <row r="172" spans="1:8" ht="15" x14ac:dyDescent="0.15">
      <c r="A172" s="20">
        <v>49827</v>
      </c>
      <c r="B172" s="21">
        <f t="shared" ref="B172:B181" si="75">F171</f>
        <v>569.32999999999345</v>
      </c>
      <c r="C172" s="21">
        <v>0</v>
      </c>
      <c r="D172" s="21">
        <f t="shared" si="72"/>
        <v>569.32999999999345</v>
      </c>
      <c r="E172" s="21">
        <v>13.89</v>
      </c>
      <c r="F172" s="21">
        <f t="shared" si="74"/>
        <v>555.43999999999346</v>
      </c>
      <c r="G172" s="21">
        <f t="shared" si="73"/>
        <v>4.3972333333332818</v>
      </c>
      <c r="H172" s="340"/>
    </row>
    <row r="173" spans="1:8" ht="15" x14ac:dyDescent="0.15">
      <c r="A173" s="20">
        <v>49857</v>
      </c>
      <c r="B173" s="21">
        <f t="shared" si="75"/>
        <v>555.43999999999346</v>
      </c>
      <c r="C173" s="21">
        <v>0</v>
      </c>
      <c r="D173" s="21">
        <f t="shared" si="72"/>
        <v>555.43999999999346</v>
      </c>
      <c r="E173" s="21">
        <v>13.89</v>
      </c>
      <c r="F173" s="21">
        <f t="shared" si="74"/>
        <v>541.54999999999347</v>
      </c>
      <c r="G173" s="21">
        <f t="shared" si="73"/>
        <v>4.2872708333332818</v>
      </c>
      <c r="H173" s="340"/>
    </row>
    <row r="174" spans="1:8" ht="15" x14ac:dyDescent="0.15">
      <c r="A174" s="20">
        <v>49888</v>
      </c>
      <c r="B174" s="21">
        <f t="shared" si="75"/>
        <v>541.54999999999347</v>
      </c>
      <c r="C174" s="21">
        <v>0</v>
      </c>
      <c r="D174" s="21">
        <f t="shared" si="72"/>
        <v>541.54999999999347</v>
      </c>
      <c r="E174" s="21">
        <v>13.89</v>
      </c>
      <c r="F174" s="21">
        <f t="shared" si="74"/>
        <v>527.65999999999349</v>
      </c>
      <c r="G174" s="21">
        <f t="shared" si="73"/>
        <v>4.1773083333332819</v>
      </c>
      <c r="H174" s="340"/>
    </row>
    <row r="175" spans="1:8" ht="15" x14ac:dyDescent="0.15">
      <c r="A175" s="20">
        <v>49919</v>
      </c>
      <c r="B175" s="21">
        <f t="shared" si="75"/>
        <v>527.65999999999349</v>
      </c>
      <c r="C175" s="21">
        <v>0</v>
      </c>
      <c r="D175" s="21">
        <f t="shared" si="72"/>
        <v>527.65999999999349</v>
      </c>
      <c r="E175" s="21">
        <v>13.89</v>
      </c>
      <c r="F175" s="21">
        <f t="shared" si="74"/>
        <v>513.7699999999935</v>
      </c>
      <c r="G175" s="21">
        <f t="shared" si="73"/>
        <v>4.0673458333332819</v>
      </c>
      <c r="H175" s="340"/>
    </row>
    <row r="176" spans="1:8" ht="15" x14ac:dyDescent="0.15">
      <c r="A176" s="20">
        <v>49949</v>
      </c>
      <c r="B176" s="21">
        <f t="shared" si="75"/>
        <v>513.7699999999935</v>
      </c>
      <c r="C176" s="21">
        <v>0</v>
      </c>
      <c r="D176" s="21">
        <f t="shared" si="72"/>
        <v>513.7699999999935</v>
      </c>
      <c r="E176" s="21">
        <v>13.89</v>
      </c>
      <c r="F176" s="21">
        <f t="shared" si="74"/>
        <v>499.87999999999352</v>
      </c>
      <c r="G176" s="21">
        <f t="shared" si="73"/>
        <v>3.9573833333332824</v>
      </c>
      <c r="H176" s="340"/>
    </row>
    <row r="177" spans="1:8" ht="15" x14ac:dyDescent="0.15">
      <c r="A177" s="20">
        <v>49980</v>
      </c>
      <c r="B177" s="21">
        <f t="shared" si="75"/>
        <v>499.87999999999352</v>
      </c>
      <c r="C177" s="21">
        <v>0</v>
      </c>
      <c r="D177" s="21">
        <f t="shared" si="72"/>
        <v>499.87999999999352</v>
      </c>
      <c r="E177" s="21">
        <v>13.89</v>
      </c>
      <c r="F177" s="21">
        <f t="shared" si="74"/>
        <v>485.98999999999353</v>
      </c>
      <c r="G177" s="21">
        <f t="shared" si="73"/>
        <v>3.8474208333332824</v>
      </c>
      <c r="H177" s="340"/>
    </row>
    <row r="178" spans="1:8" ht="15" x14ac:dyDescent="0.15">
      <c r="A178" s="20">
        <v>50010</v>
      </c>
      <c r="B178" s="21">
        <f t="shared" si="75"/>
        <v>485.98999999999353</v>
      </c>
      <c r="C178" s="21">
        <v>0</v>
      </c>
      <c r="D178" s="21">
        <f t="shared" si="72"/>
        <v>485.98999999999353</v>
      </c>
      <c r="E178" s="21">
        <v>13.89</v>
      </c>
      <c r="F178" s="21">
        <f t="shared" si="74"/>
        <v>472.09999999999354</v>
      </c>
      <c r="G178" s="21">
        <f t="shared" si="73"/>
        <v>3.7374583333332825</v>
      </c>
      <c r="H178" s="340"/>
    </row>
    <row r="179" spans="1:8" ht="15" x14ac:dyDescent="0.15">
      <c r="A179" s="20">
        <v>50041</v>
      </c>
      <c r="B179" s="21">
        <f t="shared" si="75"/>
        <v>472.09999999999354</v>
      </c>
      <c r="C179" s="21">
        <v>0</v>
      </c>
      <c r="D179" s="21">
        <f t="shared" si="72"/>
        <v>472.09999999999354</v>
      </c>
      <c r="E179" s="21">
        <v>13.89</v>
      </c>
      <c r="F179" s="21">
        <f t="shared" si="74"/>
        <v>458.20999999999356</v>
      </c>
      <c r="G179" s="21">
        <f t="shared" si="73"/>
        <v>3.6274958333332825</v>
      </c>
      <c r="H179" s="340"/>
    </row>
    <row r="180" spans="1:8" ht="15" x14ac:dyDescent="0.15">
      <c r="A180" s="20">
        <v>50072</v>
      </c>
      <c r="B180" s="21">
        <f t="shared" si="75"/>
        <v>458.20999999999356</v>
      </c>
      <c r="C180" s="21">
        <v>0</v>
      </c>
      <c r="D180" s="21">
        <f t="shared" si="72"/>
        <v>458.20999999999356</v>
      </c>
      <c r="E180" s="21">
        <v>13.89</v>
      </c>
      <c r="F180" s="21">
        <f t="shared" si="74"/>
        <v>444.31999999999357</v>
      </c>
      <c r="G180" s="21">
        <f t="shared" si="73"/>
        <v>3.5175333333332826</v>
      </c>
      <c r="H180" s="341"/>
    </row>
    <row r="181" spans="1:8" ht="15" x14ac:dyDescent="0.15">
      <c r="A181" s="20">
        <v>50100</v>
      </c>
      <c r="B181" s="21">
        <f t="shared" si="75"/>
        <v>444.31999999999357</v>
      </c>
      <c r="C181" s="21">
        <v>0</v>
      </c>
      <c r="D181" s="21">
        <f t="shared" si="72"/>
        <v>444.31999999999357</v>
      </c>
      <c r="E181" s="21">
        <v>13.89</v>
      </c>
      <c r="F181" s="21">
        <f t="shared" si="74"/>
        <v>430.42999999999358</v>
      </c>
      <c r="G181" s="21">
        <f t="shared" si="73"/>
        <v>3.4075708333332826</v>
      </c>
      <c r="H181" s="22">
        <f>SUM(G170:G181)</f>
        <v>48.148374999999383</v>
      </c>
    </row>
    <row r="182" spans="1:8" ht="15" x14ac:dyDescent="0.15">
      <c r="A182" s="50"/>
      <c r="B182" s="23"/>
      <c r="C182" s="23"/>
      <c r="D182" s="23"/>
      <c r="E182" s="23"/>
      <c r="F182" s="23"/>
      <c r="G182" s="23"/>
      <c r="H182" s="150"/>
    </row>
    <row r="183" spans="1:8" ht="15" x14ac:dyDescent="0.15">
      <c r="A183" s="31" t="s">
        <v>325</v>
      </c>
      <c r="B183" s="6" t="s">
        <v>102</v>
      </c>
      <c r="C183" s="6" t="s">
        <v>128</v>
      </c>
      <c r="D183" s="6" t="s">
        <v>19</v>
      </c>
      <c r="E183" s="6" t="s">
        <v>103</v>
      </c>
      <c r="F183" s="6" t="s">
        <v>104</v>
      </c>
      <c r="G183" s="6" t="s">
        <v>2</v>
      </c>
      <c r="H183" s="6" t="s">
        <v>19</v>
      </c>
    </row>
    <row r="184" spans="1:8" ht="15" x14ac:dyDescent="0.15">
      <c r="A184" s="20">
        <v>50131</v>
      </c>
      <c r="B184" s="21">
        <f>F181</f>
        <v>430.42999999999358</v>
      </c>
      <c r="C184" s="21">
        <v>0</v>
      </c>
      <c r="D184" s="21">
        <f t="shared" ref="D184:D195" si="76">B184+C184</f>
        <v>430.42999999999358</v>
      </c>
      <c r="E184" s="21">
        <v>13.89</v>
      </c>
      <c r="F184" s="21">
        <f t="shared" ref="F184:F195" si="77">D184-E184</f>
        <v>416.5399999999936</v>
      </c>
      <c r="G184" s="21">
        <f t="shared" ref="G184:G195" si="78">F184*$D$6/12</f>
        <v>3.2976083333332826</v>
      </c>
      <c r="H184" s="339"/>
    </row>
    <row r="185" spans="1:8" ht="15" x14ac:dyDescent="0.15">
      <c r="A185" s="20">
        <v>50161</v>
      </c>
      <c r="B185" s="21">
        <f>F184</f>
        <v>416.5399999999936</v>
      </c>
      <c r="C185" s="21">
        <v>0</v>
      </c>
      <c r="D185" s="21">
        <f t="shared" si="76"/>
        <v>416.5399999999936</v>
      </c>
      <c r="E185" s="21">
        <v>13.89</v>
      </c>
      <c r="F185" s="21">
        <f t="shared" si="77"/>
        <v>402.64999999999361</v>
      </c>
      <c r="G185" s="21">
        <f t="shared" si="78"/>
        <v>3.1876458333332827</v>
      </c>
      <c r="H185" s="340"/>
    </row>
    <row r="186" spans="1:8" ht="15" x14ac:dyDescent="0.15">
      <c r="A186" s="20">
        <v>50192</v>
      </c>
      <c r="B186" s="21">
        <f t="shared" ref="B186:B195" si="79">F185</f>
        <v>402.64999999999361</v>
      </c>
      <c r="C186" s="21">
        <v>0</v>
      </c>
      <c r="D186" s="21">
        <f t="shared" si="76"/>
        <v>402.64999999999361</v>
      </c>
      <c r="E186" s="21">
        <v>13.89</v>
      </c>
      <c r="F186" s="21">
        <f t="shared" si="77"/>
        <v>388.75999999999362</v>
      </c>
      <c r="G186" s="21">
        <f t="shared" si="78"/>
        <v>3.0776833333332831</v>
      </c>
      <c r="H186" s="340"/>
    </row>
    <row r="187" spans="1:8" ht="15" x14ac:dyDescent="0.15">
      <c r="A187" s="20">
        <v>50222</v>
      </c>
      <c r="B187" s="21">
        <f t="shared" si="79"/>
        <v>388.75999999999362</v>
      </c>
      <c r="C187" s="21">
        <v>0</v>
      </c>
      <c r="D187" s="21">
        <f t="shared" si="76"/>
        <v>388.75999999999362</v>
      </c>
      <c r="E187" s="21">
        <v>13.89</v>
      </c>
      <c r="F187" s="21">
        <f t="shared" si="77"/>
        <v>374.86999999999364</v>
      </c>
      <c r="G187" s="21">
        <f t="shared" si="78"/>
        <v>2.9677208333332832</v>
      </c>
      <c r="H187" s="340"/>
    </row>
    <row r="188" spans="1:8" ht="15" x14ac:dyDescent="0.15">
      <c r="A188" s="20">
        <v>50253</v>
      </c>
      <c r="B188" s="21">
        <f t="shared" si="79"/>
        <v>374.86999999999364</v>
      </c>
      <c r="C188" s="21">
        <v>0</v>
      </c>
      <c r="D188" s="21">
        <f t="shared" si="76"/>
        <v>374.86999999999364</v>
      </c>
      <c r="E188" s="21">
        <v>13.89</v>
      </c>
      <c r="F188" s="21">
        <f t="shared" si="77"/>
        <v>360.97999999999365</v>
      </c>
      <c r="G188" s="21">
        <f t="shared" si="78"/>
        <v>2.8577583333332832</v>
      </c>
      <c r="H188" s="340"/>
    </row>
    <row r="189" spans="1:8" ht="15" x14ac:dyDescent="0.15">
      <c r="A189" s="20">
        <v>50284</v>
      </c>
      <c r="B189" s="21">
        <f t="shared" si="79"/>
        <v>360.97999999999365</v>
      </c>
      <c r="C189" s="21">
        <v>0</v>
      </c>
      <c r="D189" s="21">
        <f t="shared" si="76"/>
        <v>360.97999999999365</v>
      </c>
      <c r="E189" s="21">
        <v>13.89</v>
      </c>
      <c r="F189" s="21">
        <f t="shared" si="77"/>
        <v>347.08999999999367</v>
      </c>
      <c r="G189" s="21">
        <f t="shared" si="78"/>
        <v>2.7477958333332833</v>
      </c>
      <c r="H189" s="340"/>
    </row>
    <row r="190" spans="1:8" ht="15" x14ac:dyDescent="0.15">
      <c r="A190" s="20">
        <v>50314</v>
      </c>
      <c r="B190" s="21">
        <f t="shared" si="79"/>
        <v>347.08999999999367</v>
      </c>
      <c r="C190" s="21">
        <v>0</v>
      </c>
      <c r="D190" s="21">
        <f t="shared" si="76"/>
        <v>347.08999999999367</v>
      </c>
      <c r="E190" s="21">
        <v>13.89</v>
      </c>
      <c r="F190" s="21">
        <f t="shared" si="77"/>
        <v>333.19999999999368</v>
      </c>
      <c r="G190" s="21">
        <f t="shared" si="78"/>
        <v>2.6378333333332833</v>
      </c>
      <c r="H190" s="340"/>
    </row>
    <row r="191" spans="1:8" ht="15" x14ac:dyDescent="0.15">
      <c r="A191" s="20">
        <v>50345</v>
      </c>
      <c r="B191" s="21">
        <f t="shared" si="79"/>
        <v>333.19999999999368</v>
      </c>
      <c r="C191" s="21">
        <v>0</v>
      </c>
      <c r="D191" s="21">
        <f t="shared" si="76"/>
        <v>333.19999999999368</v>
      </c>
      <c r="E191" s="21">
        <v>13.89</v>
      </c>
      <c r="F191" s="21">
        <f t="shared" si="77"/>
        <v>319.30999999999369</v>
      </c>
      <c r="G191" s="21">
        <f t="shared" si="78"/>
        <v>2.5278708333332833</v>
      </c>
      <c r="H191" s="340"/>
    </row>
    <row r="192" spans="1:8" ht="15" x14ac:dyDescent="0.15">
      <c r="A192" s="20">
        <v>50375</v>
      </c>
      <c r="B192" s="21">
        <f t="shared" si="79"/>
        <v>319.30999999999369</v>
      </c>
      <c r="C192" s="21">
        <v>0</v>
      </c>
      <c r="D192" s="21">
        <f t="shared" si="76"/>
        <v>319.30999999999369</v>
      </c>
      <c r="E192" s="21">
        <v>13.89</v>
      </c>
      <c r="F192" s="21">
        <f t="shared" si="77"/>
        <v>305.41999999999371</v>
      </c>
      <c r="G192" s="21">
        <f t="shared" si="78"/>
        <v>2.4179083333332838</v>
      </c>
      <c r="H192" s="340"/>
    </row>
    <row r="193" spans="1:8" ht="15" x14ac:dyDescent="0.15">
      <c r="A193" s="20">
        <v>50406</v>
      </c>
      <c r="B193" s="21">
        <f t="shared" si="79"/>
        <v>305.41999999999371</v>
      </c>
      <c r="C193" s="21">
        <v>0</v>
      </c>
      <c r="D193" s="21">
        <f t="shared" si="76"/>
        <v>305.41999999999371</v>
      </c>
      <c r="E193" s="21">
        <v>13.89</v>
      </c>
      <c r="F193" s="21">
        <f t="shared" si="77"/>
        <v>291.52999999999372</v>
      </c>
      <c r="G193" s="21">
        <f t="shared" si="78"/>
        <v>2.3079458333332838</v>
      </c>
      <c r="H193" s="340"/>
    </row>
    <row r="194" spans="1:8" ht="15" x14ac:dyDescent="0.15">
      <c r="A194" s="20">
        <v>50437</v>
      </c>
      <c r="B194" s="21">
        <f t="shared" si="79"/>
        <v>291.52999999999372</v>
      </c>
      <c r="C194" s="21">
        <v>0</v>
      </c>
      <c r="D194" s="21">
        <f t="shared" si="76"/>
        <v>291.52999999999372</v>
      </c>
      <c r="E194" s="21">
        <v>13.89</v>
      </c>
      <c r="F194" s="21">
        <f t="shared" si="77"/>
        <v>277.63999999999373</v>
      </c>
      <c r="G194" s="21">
        <f t="shared" si="78"/>
        <v>2.1979833333332839</v>
      </c>
      <c r="H194" s="341"/>
    </row>
    <row r="195" spans="1:8" ht="15" x14ac:dyDescent="0.15">
      <c r="A195" s="20">
        <v>50465</v>
      </c>
      <c r="B195" s="21">
        <f t="shared" si="79"/>
        <v>277.63999999999373</v>
      </c>
      <c r="C195" s="21">
        <v>0</v>
      </c>
      <c r="D195" s="21">
        <f t="shared" si="76"/>
        <v>277.63999999999373</v>
      </c>
      <c r="E195" s="21">
        <v>13.89</v>
      </c>
      <c r="F195" s="21">
        <f t="shared" si="77"/>
        <v>263.74999999999375</v>
      </c>
      <c r="G195" s="21">
        <f t="shared" si="78"/>
        <v>2.0880208333332839</v>
      </c>
      <c r="H195" s="22">
        <f>SUM(G184:G195)</f>
        <v>32.313774999999403</v>
      </c>
    </row>
    <row r="196" spans="1:8" ht="15" x14ac:dyDescent="0.15">
      <c r="A196" s="50"/>
      <c r="B196" s="23"/>
      <c r="C196" s="23"/>
      <c r="D196" s="23"/>
      <c r="E196" s="23"/>
      <c r="F196" s="23"/>
      <c r="G196" s="23"/>
      <c r="H196" s="150"/>
    </row>
    <row r="197" spans="1:8" ht="15" x14ac:dyDescent="0.15">
      <c r="A197" s="31" t="s">
        <v>326</v>
      </c>
      <c r="B197" s="6" t="s">
        <v>102</v>
      </c>
      <c r="C197" s="6" t="s">
        <v>128</v>
      </c>
      <c r="D197" s="6" t="s">
        <v>19</v>
      </c>
      <c r="E197" s="6" t="s">
        <v>103</v>
      </c>
      <c r="F197" s="6" t="s">
        <v>104</v>
      </c>
      <c r="G197" s="6" t="s">
        <v>2</v>
      </c>
      <c r="H197" s="6" t="s">
        <v>19</v>
      </c>
    </row>
    <row r="198" spans="1:8" ht="15" x14ac:dyDescent="0.15">
      <c r="A198" s="20">
        <v>50496</v>
      </c>
      <c r="B198" s="21">
        <f>F195</f>
        <v>263.74999999999375</v>
      </c>
      <c r="C198" s="21">
        <v>0</v>
      </c>
      <c r="D198" s="21">
        <f t="shared" ref="D198:D209" si="80">B198+C198</f>
        <v>263.74999999999375</v>
      </c>
      <c r="E198" s="21">
        <v>13.89</v>
      </c>
      <c r="F198" s="21">
        <f t="shared" ref="F198:F209" si="81">D198-E198</f>
        <v>249.85999999999376</v>
      </c>
      <c r="G198" s="21">
        <f t="shared" ref="G198:G209" si="82">F198*$D$6/12</f>
        <v>1.9780583333332842</v>
      </c>
      <c r="H198" s="339"/>
    </row>
    <row r="199" spans="1:8" ht="15" x14ac:dyDescent="0.15">
      <c r="A199" s="20">
        <v>50526</v>
      </c>
      <c r="B199" s="21">
        <f>F198</f>
        <v>249.85999999999376</v>
      </c>
      <c r="C199" s="21">
        <v>0</v>
      </c>
      <c r="D199" s="21">
        <f t="shared" si="80"/>
        <v>249.85999999999376</v>
      </c>
      <c r="E199" s="21">
        <v>13.89</v>
      </c>
      <c r="F199" s="21">
        <f t="shared" si="81"/>
        <v>235.96999999999377</v>
      </c>
      <c r="G199" s="21">
        <f t="shared" si="82"/>
        <v>1.8680958333332842</v>
      </c>
      <c r="H199" s="340"/>
    </row>
    <row r="200" spans="1:8" ht="15" x14ac:dyDescent="0.15">
      <c r="A200" s="20">
        <v>50557</v>
      </c>
      <c r="B200" s="21">
        <f t="shared" ref="B200:B209" si="83">F199</f>
        <v>235.96999999999377</v>
      </c>
      <c r="C200" s="21">
        <v>0</v>
      </c>
      <c r="D200" s="21">
        <f t="shared" si="80"/>
        <v>235.96999999999377</v>
      </c>
      <c r="E200" s="21">
        <v>13.89</v>
      </c>
      <c r="F200" s="21">
        <f t="shared" si="81"/>
        <v>222.07999999999379</v>
      </c>
      <c r="G200" s="21">
        <f t="shared" si="82"/>
        <v>1.7581333333332843</v>
      </c>
      <c r="H200" s="340"/>
    </row>
    <row r="201" spans="1:8" ht="15" x14ac:dyDescent="0.15">
      <c r="A201" s="20">
        <v>50587</v>
      </c>
      <c r="B201" s="21">
        <f t="shared" si="83"/>
        <v>222.07999999999379</v>
      </c>
      <c r="C201" s="21">
        <v>0</v>
      </c>
      <c r="D201" s="21">
        <f t="shared" si="80"/>
        <v>222.07999999999379</v>
      </c>
      <c r="E201" s="21">
        <v>13.89</v>
      </c>
      <c r="F201" s="21">
        <f t="shared" si="81"/>
        <v>208.1899999999938</v>
      </c>
      <c r="G201" s="21">
        <f t="shared" si="82"/>
        <v>1.6481708333332843</v>
      </c>
      <c r="H201" s="340"/>
    </row>
    <row r="202" spans="1:8" ht="15" x14ac:dyDescent="0.15">
      <c r="A202" s="20">
        <v>50618</v>
      </c>
      <c r="B202" s="21">
        <f t="shared" si="83"/>
        <v>208.1899999999938</v>
      </c>
      <c r="C202" s="21">
        <v>0</v>
      </c>
      <c r="D202" s="21">
        <f t="shared" si="80"/>
        <v>208.1899999999938</v>
      </c>
      <c r="E202" s="21">
        <v>13.89</v>
      </c>
      <c r="F202" s="21">
        <f t="shared" si="81"/>
        <v>194.29999999999382</v>
      </c>
      <c r="G202" s="21">
        <f t="shared" si="82"/>
        <v>1.5382083333332843</v>
      </c>
      <c r="H202" s="340"/>
    </row>
    <row r="203" spans="1:8" ht="15" x14ac:dyDescent="0.15">
      <c r="A203" s="20">
        <v>50649</v>
      </c>
      <c r="B203" s="21">
        <f t="shared" si="83"/>
        <v>194.29999999999382</v>
      </c>
      <c r="C203" s="21">
        <v>0</v>
      </c>
      <c r="D203" s="21">
        <f t="shared" si="80"/>
        <v>194.29999999999382</v>
      </c>
      <c r="E203" s="21">
        <v>13.89</v>
      </c>
      <c r="F203" s="21">
        <f t="shared" si="81"/>
        <v>180.40999999999383</v>
      </c>
      <c r="G203" s="21">
        <f t="shared" si="82"/>
        <v>1.4282458333332846</v>
      </c>
      <c r="H203" s="340"/>
    </row>
    <row r="204" spans="1:8" ht="15" x14ac:dyDescent="0.15">
      <c r="A204" s="20">
        <v>50679</v>
      </c>
      <c r="B204" s="21">
        <f t="shared" si="83"/>
        <v>180.40999999999383</v>
      </c>
      <c r="C204" s="21">
        <v>0</v>
      </c>
      <c r="D204" s="21">
        <f t="shared" si="80"/>
        <v>180.40999999999383</v>
      </c>
      <c r="E204" s="21">
        <v>13.89</v>
      </c>
      <c r="F204" s="21">
        <f t="shared" si="81"/>
        <v>166.51999999999384</v>
      </c>
      <c r="G204" s="21">
        <f t="shared" si="82"/>
        <v>1.3182833333332846</v>
      </c>
      <c r="H204" s="340"/>
    </row>
    <row r="205" spans="1:8" ht="15" x14ac:dyDescent="0.15">
      <c r="A205" s="20">
        <v>50710</v>
      </c>
      <c r="B205" s="21">
        <f t="shared" si="83"/>
        <v>166.51999999999384</v>
      </c>
      <c r="C205" s="21">
        <v>0</v>
      </c>
      <c r="D205" s="21">
        <f t="shared" si="80"/>
        <v>166.51999999999384</v>
      </c>
      <c r="E205" s="21">
        <v>13.89</v>
      </c>
      <c r="F205" s="21">
        <f t="shared" si="81"/>
        <v>152.62999999999386</v>
      </c>
      <c r="G205" s="21">
        <f t="shared" si="82"/>
        <v>1.2083208333332847</v>
      </c>
      <c r="H205" s="340"/>
    </row>
    <row r="206" spans="1:8" ht="15" x14ac:dyDescent="0.15">
      <c r="A206" s="20">
        <v>50740</v>
      </c>
      <c r="B206" s="21">
        <f t="shared" si="83"/>
        <v>152.62999999999386</v>
      </c>
      <c r="C206" s="21">
        <v>0</v>
      </c>
      <c r="D206" s="21">
        <f t="shared" si="80"/>
        <v>152.62999999999386</v>
      </c>
      <c r="E206" s="21">
        <v>13.89</v>
      </c>
      <c r="F206" s="21">
        <f t="shared" si="81"/>
        <v>138.73999999999387</v>
      </c>
      <c r="G206" s="21">
        <f t="shared" si="82"/>
        <v>1.0983583333332849</v>
      </c>
      <c r="H206" s="340"/>
    </row>
    <row r="207" spans="1:8" ht="15" x14ac:dyDescent="0.15">
      <c r="A207" s="20">
        <v>50771</v>
      </c>
      <c r="B207" s="21">
        <f t="shared" si="83"/>
        <v>138.73999999999387</v>
      </c>
      <c r="C207" s="21">
        <v>0</v>
      </c>
      <c r="D207" s="21">
        <f t="shared" si="80"/>
        <v>138.73999999999387</v>
      </c>
      <c r="E207" s="21">
        <v>13.89</v>
      </c>
      <c r="F207" s="21">
        <f t="shared" si="81"/>
        <v>124.84999999999387</v>
      </c>
      <c r="G207" s="21">
        <f t="shared" si="82"/>
        <v>0.98839583333328485</v>
      </c>
      <c r="H207" s="340"/>
    </row>
    <row r="208" spans="1:8" ht="15" x14ac:dyDescent="0.15">
      <c r="A208" s="20">
        <v>50802</v>
      </c>
      <c r="B208" s="21">
        <f t="shared" si="83"/>
        <v>124.84999999999387</v>
      </c>
      <c r="C208" s="21">
        <v>0</v>
      </c>
      <c r="D208" s="21">
        <f t="shared" si="80"/>
        <v>124.84999999999387</v>
      </c>
      <c r="E208" s="21">
        <v>13.89</v>
      </c>
      <c r="F208" s="21">
        <f t="shared" si="81"/>
        <v>110.95999999999387</v>
      </c>
      <c r="G208" s="21">
        <f t="shared" si="82"/>
        <v>0.87843333333328477</v>
      </c>
      <c r="H208" s="341"/>
    </row>
    <row r="209" spans="1:17" ht="15" x14ac:dyDescent="0.15">
      <c r="A209" s="20">
        <v>50830</v>
      </c>
      <c r="B209" s="21">
        <f t="shared" si="83"/>
        <v>110.95999999999387</v>
      </c>
      <c r="C209" s="21">
        <v>0</v>
      </c>
      <c r="D209" s="21">
        <f t="shared" si="80"/>
        <v>110.95999999999387</v>
      </c>
      <c r="E209" s="21">
        <v>13.89</v>
      </c>
      <c r="F209" s="21">
        <f t="shared" si="81"/>
        <v>97.069999999993868</v>
      </c>
      <c r="G209" s="21">
        <f t="shared" si="82"/>
        <v>0.76847083333328481</v>
      </c>
      <c r="H209" s="22">
        <f>SUM(G198:G209)</f>
        <v>16.479174999999419</v>
      </c>
    </row>
    <row r="210" spans="1:17" ht="15" x14ac:dyDescent="0.15">
      <c r="A210" s="50"/>
      <c r="B210" s="23"/>
      <c r="C210" s="23"/>
      <c r="D210" s="23"/>
      <c r="E210" s="23"/>
      <c r="F210" s="23"/>
      <c r="G210" s="23"/>
      <c r="H210" s="150"/>
    </row>
    <row r="211" spans="1:17" ht="15" x14ac:dyDescent="0.15">
      <c r="A211" s="31" t="s">
        <v>327</v>
      </c>
      <c r="B211" s="6" t="s">
        <v>102</v>
      </c>
      <c r="C211" s="6" t="s">
        <v>128</v>
      </c>
      <c r="D211" s="6" t="s">
        <v>19</v>
      </c>
      <c r="E211" s="6" t="s">
        <v>103</v>
      </c>
      <c r="F211" s="6" t="s">
        <v>104</v>
      </c>
      <c r="G211" s="6" t="s">
        <v>2</v>
      </c>
      <c r="H211" s="6" t="s">
        <v>19</v>
      </c>
    </row>
    <row r="212" spans="1:17" ht="15" x14ac:dyDescent="0.15">
      <c r="A212" s="20">
        <v>50861</v>
      </c>
      <c r="B212" s="21">
        <f>F209</f>
        <v>97.069999999993868</v>
      </c>
      <c r="C212" s="21">
        <v>0</v>
      </c>
      <c r="D212" s="21">
        <f t="shared" ref="D212:D218" si="84">B212+C212</f>
        <v>97.069999999993868</v>
      </c>
      <c r="E212" s="21">
        <v>13.89</v>
      </c>
      <c r="F212" s="21">
        <f t="shared" ref="F212:F218" si="85">D212-E212</f>
        <v>83.179999999993868</v>
      </c>
      <c r="G212" s="21">
        <f t="shared" ref="G212:G218" si="86">F212*$D$6/12</f>
        <v>0.65850833333328473</v>
      </c>
      <c r="H212" s="339"/>
    </row>
    <row r="213" spans="1:17" ht="15" x14ac:dyDescent="0.15">
      <c r="A213" s="20">
        <v>50891</v>
      </c>
      <c r="B213" s="21">
        <f>F212</f>
        <v>83.179999999993868</v>
      </c>
      <c r="C213" s="21">
        <v>0</v>
      </c>
      <c r="D213" s="21">
        <f t="shared" si="84"/>
        <v>83.179999999993868</v>
      </c>
      <c r="E213" s="21">
        <v>13.89</v>
      </c>
      <c r="F213" s="21">
        <f t="shared" si="85"/>
        <v>69.289999999993867</v>
      </c>
      <c r="G213" s="21">
        <f t="shared" si="86"/>
        <v>0.54854583333328477</v>
      </c>
      <c r="H213" s="340"/>
    </row>
    <row r="214" spans="1:17" ht="15" x14ac:dyDescent="0.15">
      <c r="A214" s="20">
        <v>50922</v>
      </c>
      <c r="B214" s="21">
        <f t="shared" ref="B214:B218" si="87">F213</f>
        <v>69.289999999993867</v>
      </c>
      <c r="C214" s="21">
        <v>0</v>
      </c>
      <c r="D214" s="21">
        <f t="shared" si="84"/>
        <v>69.289999999993867</v>
      </c>
      <c r="E214" s="21">
        <v>13.89</v>
      </c>
      <c r="F214" s="21">
        <f t="shared" si="85"/>
        <v>55.399999999993867</v>
      </c>
      <c r="G214" s="21">
        <f t="shared" si="86"/>
        <v>0.43858333333328475</v>
      </c>
      <c r="H214" s="340"/>
    </row>
    <row r="215" spans="1:17" ht="15" x14ac:dyDescent="0.15">
      <c r="A215" s="20">
        <v>50952</v>
      </c>
      <c r="B215" s="21">
        <f t="shared" si="87"/>
        <v>55.399999999993867</v>
      </c>
      <c r="C215" s="21">
        <v>0</v>
      </c>
      <c r="D215" s="21">
        <f t="shared" si="84"/>
        <v>55.399999999993867</v>
      </c>
      <c r="E215" s="21">
        <v>13.89</v>
      </c>
      <c r="F215" s="21">
        <f t="shared" si="85"/>
        <v>41.509999999993866</v>
      </c>
      <c r="G215" s="21">
        <f t="shared" si="86"/>
        <v>0.32862083333328479</v>
      </c>
      <c r="H215" s="340"/>
    </row>
    <row r="216" spans="1:17" ht="15" x14ac:dyDescent="0.15">
      <c r="A216" s="20">
        <v>50983</v>
      </c>
      <c r="B216" s="21">
        <f t="shared" si="87"/>
        <v>41.509999999993866</v>
      </c>
      <c r="C216" s="21">
        <v>0</v>
      </c>
      <c r="D216" s="21">
        <f t="shared" si="84"/>
        <v>41.509999999993866</v>
      </c>
      <c r="E216" s="21">
        <v>13.89</v>
      </c>
      <c r="F216" s="21">
        <f t="shared" si="85"/>
        <v>27.619999999993865</v>
      </c>
      <c r="G216" s="21">
        <f t="shared" si="86"/>
        <v>0.21865833333328477</v>
      </c>
      <c r="H216" s="340"/>
    </row>
    <row r="217" spans="1:17" ht="15" x14ac:dyDescent="0.15">
      <c r="A217" s="20">
        <v>51014</v>
      </c>
      <c r="B217" s="21">
        <f t="shared" si="87"/>
        <v>27.619999999993865</v>
      </c>
      <c r="C217" s="21">
        <v>0</v>
      </c>
      <c r="D217" s="21">
        <f t="shared" si="84"/>
        <v>27.619999999993865</v>
      </c>
      <c r="E217" s="21">
        <v>13.89</v>
      </c>
      <c r="F217" s="21">
        <f t="shared" si="85"/>
        <v>13.729999999993865</v>
      </c>
      <c r="G217" s="21">
        <f t="shared" si="86"/>
        <v>0.10869583333328477</v>
      </c>
      <c r="H217" s="341"/>
    </row>
    <row r="218" spans="1:17" ht="15" x14ac:dyDescent="0.15">
      <c r="A218" s="20">
        <v>51044</v>
      </c>
      <c r="B218" s="21">
        <f t="shared" si="87"/>
        <v>13.729999999993865</v>
      </c>
      <c r="C218" s="21">
        <v>0</v>
      </c>
      <c r="D218" s="21">
        <f t="shared" si="84"/>
        <v>13.729999999993865</v>
      </c>
      <c r="E218" s="21">
        <v>13.73</v>
      </c>
      <c r="F218" s="21">
        <f t="shared" si="85"/>
        <v>-6.1355365232884651E-12</v>
      </c>
      <c r="G218" s="21">
        <f t="shared" si="86"/>
        <v>-4.8572997476033681E-14</v>
      </c>
      <c r="H218" s="22">
        <f>SUM(G212:G218)</f>
        <v>2.3016124999996599</v>
      </c>
    </row>
    <row r="219" spans="1:17" ht="15" x14ac:dyDescent="0.15">
      <c r="A219" s="50"/>
      <c r="B219" s="23"/>
      <c r="C219" s="23"/>
      <c r="D219" s="23"/>
      <c r="E219" s="23"/>
      <c r="F219" s="23"/>
      <c r="G219" s="23"/>
      <c r="H219" s="150"/>
    </row>
    <row r="220" spans="1:17" ht="15" x14ac:dyDescent="0.15">
      <c r="A220" s="50"/>
      <c r="B220" s="23"/>
      <c r="C220" s="23"/>
      <c r="D220" s="23"/>
      <c r="E220" s="23"/>
      <c r="F220" s="23"/>
      <c r="G220" s="23"/>
      <c r="H220" s="51"/>
    </row>
    <row r="221" spans="1:17" ht="15" x14ac:dyDescent="0.25">
      <c r="A221" s="11" t="s">
        <v>110</v>
      </c>
      <c r="B221" s="57" t="s">
        <v>106</v>
      </c>
      <c r="C221" s="57" t="s">
        <v>107</v>
      </c>
      <c r="D221" s="57" t="s">
        <v>108</v>
      </c>
      <c r="E221" s="57" t="s">
        <v>109</v>
      </c>
      <c r="F221" s="57" t="s">
        <v>151</v>
      </c>
      <c r="G221" s="57" t="s">
        <v>164</v>
      </c>
      <c r="H221" s="31" t="s">
        <v>167</v>
      </c>
      <c r="I221" s="31" t="s">
        <v>168</v>
      </c>
      <c r="J221" s="31" t="s">
        <v>169</v>
      </c>
      <c r="K221" s="31" t="s">
        <v>190</v>
      </c>
      <c r="L221" s="31" t="s">
        <v>191</v>
      </c>
      <c r="M221" s="31" t="s">
        <v>323</v>
      </c>
      <c r="N221" s="31" t="s">
        <v>324</v>
      </c>
      <c r="O221" s="31" t="s">
        <v>325</v>
      </c>
      <c r="P221" s="31" t="s">
        <v>326</v>
      </c>
      <c r="Q221" s="31" t="s">
        <v>327</v>
      </c>
    </row>
    <row r="222" spans="1:17" ht="15" x14ac:dyDescent="0.25">
      <c r="A222" s="7" t="s">
        <v>2</v>
      </c>
      <c r="B222" s="8">
        <f>H13</f>
        <v>5.541666666666667</v>
      </c>
      <c r="C222" s="8">
        <f>H27</f>
        <v>69.825000000000003</v>
      </c>
      <c r="D222" s="8">
        <f>H41</f>
        <v>152.5541666666667</v>
      </c>
      <c r="E222" s="8">
        <f>H55</f>
        <v>188.3505625</v>
      </c>
      <c r="F222" s="8">
        <f>H69</f>
        <v>174.82517499999989</v>
      </c>
      <c r="G222" s="8">
        <f>H83</f>
        <v>158.99057499999978</v>
      </c>
      <c r="H222" s="8">
        <f>H97</f>
        <v>143.15597499999967</v>
      </c>
      <c r="I222" s="8">
        <f>H111</f>
        <v>127.32137499999955</v>
      </c>
      <c r="J222" s="8">
        <f>H125</f>
        <v>111.48677499999944</v>
      </c>
      <c r="K222" s="8">
        <f>H139</f>
        <v>95.652174999999346</v>
      </c>
      <c r="L222" s="8">
        <f>H153</f>
        <v>79.817574999999351</v>
      </c>
      <c r="M222" s="8">
        <f>H167</f>
        <v>63.982974999999371</v>
      </c>
      <c r="N222" s="8">
        <f>H181</f>
        <v>48.148374999999383</v>
      </c>
      <c r="O222" s="8">
        <f>H195</f>
        <v>32.313774999999403</v>
      </c>
      <c r="P222" s="8">
        <f>H209</f>
        <v>16.479174999999419</v>
      </c>
      <c r="Q222" s="8">
        <f>H218</f>
        <v>2.3016124999996599</v>
      </c>
    </row>
    <row r="223" spans="1:17" ht="15" x14ac:dyDescent="0.25">
      <c r="A223" s="7" t="s">
        <v>6</v>
      </c>
      <c r="B223" s="8">
        <f>SUM(C9:C13)</f>
        <v>280</v>
      </c>
      <c r="C223" s="8">
        <f>SUM(C16:C27)</f>
        <v>840</v>
      </c>
      <c r="D223" s="8">
        <f>SUM(C30:C41)</f>
        <v>880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</row>
    <row r="224" spans="1:17" ht="15" x14ac:dyDescent="0.25">
      <c r="A224" s="7" t="s">
        <v>111</v>
      </c>
      <c r="B224" s="8">
        <f>SUM(E9:E13)</f>
        <v>0</v>
      </c>
      <c r="C224" s="8">
        <f>SUM(E16:E27)</f>
        <v>0</v>
      </c>
      <c r="D224" s="8">
        <f>SUM(E30:E41)</f>
        <v>0</v>
      </c>
      <c r="E224" s="8">
        <f>SUM(E44:E55)</f>
        <v>69.45</v>
      </c>
      <c r="F224" s="8">
        <f>SUM(E58:E69)</f>
        <v>166.68</v>
      </c>
      <c r="G224" s="8">
        <f>SUM(E72:E83)</f>
        <v>166.68</v>
      </c>
      <c r="H224" s="8">
        <f>SUM(E86:E97)</f>
        <v>166.68</v>
      </c>
      <c r="I224" s="8">
        <f>SUM(E100:E111)</f>
        <v>166.68</v>
      </c>
      <c r="J224" s="8">
        <f>SUM(E114:E125)</f>
        <v>166.68</v>
      </c>
      <c r="K224" s="8">
        <f>SUM(E128:E139)</f>
        <v>166.68</v>
      </c>
      <c r="L224" s="8">
        <f>SUM(E142:E153)</f>
        <v>166.68</v>
      </c>
      <c r="M224" s="8">
        <f>SUM(E156:E167)</f>
        <v>166.68</v>
      </c>
      <c r="N224" s="8">
        <f>SUM(E170:E181)</f>
        <v>166.68</v>
      </c>
      <c r="O224" s="8">
        <f>SUM(E184:E195)</f>
        <v>166.68</v>
      </c>
      <c r="P224" s="8">
        <f>SUM(E198:E209)</f>
        <v>166.68</v>
      </c>
      <c r="Q224" s="8">
        <f>SUM(E212:E218)</f>
        <v>97.070000000000007</v>
      </c>
    </row>
    <row r="225" spans="1:17" ht="15" x14ac:dyDescent="0.25">
      <c r="A225" s="7" t="s">
        <v>112</v>
      </c>
      <c r="B225" s="8">
        <f>B223-B224</f>
        <v>280</v>
      </c>
      <c r="C225" s="8">
        <f t="shared" ref="C225:G225" si="88">B225+C223-C224</f>
        <v>1120</v>
      </c>
      <c r="D225" s="8">
        <f t="shared" si="88"/>
        <v>2000</v>
      </c>
      <c r="E225" s="8">
        <f t="shared" si="88"/>
        <v>1930.55</v>
      </c>
      <c r="F225" s="8">
        <f t="shared" si="88"/>
        <v>1763.87</v>
      </c>
      <c r="G225" s="8">
        <f t="shared" si="88"/>
        <v>1597.1899999999998</v>
      </c>
      <c r="H225" s="8">
        <f t="shared" ref="H225" si="89">G225+H223-H224</f>
        <v>1430.5099999999998</v>
      </c>
      <c r="I225" s="8">
        <f t="shared" ref="I225:L225" si="90">H225+I223-I224</f>
        <v>1263.8299999999997</v>
      </c>
      <c r="J225" s="8">
        <f t="shared" si="90"/>
        <v>1097.1499999999996</v>
      </c>
      <c r="K225" s="8">
        <f t="shared" si="90"/>
        <v>930.46999999999957</v>
      </c>
      <c r="L225" s="8">
        <f t="shared" si="90"/>
        <v>763.78999999999951</v>
      </c>
      <c r="M225" s="8">
        <f t="shared" ref="M225" si="91">L225+M223-M224</f>
        <v>597.10999999999945</v>
      </c>
      <c r="N225" s="8">
        <f t="shared" ref="N225" si="92">M225+N223-N224</f>
        <v>430.42999999999944</v>
      </c>
      <c r="O225" s="8">
        <f t="shared" ref="O225" si="93">N225+O223-O224</f>
        <v>263.74999999999943</v>
      </c>
      <c r="P225" s="8">
        <f t="shared" ref="P225" si="94">O225+P223-P224</f>
        <v>97.069999999999425</v>
      </c>
      <c r="Q225" s="8">
        <f t="shared" ref="Q225" si="95">P225+Q223-Q224</f>
        <v>-5.8264504332328215E-13</v>
      </c>
    </row>
    <row r="226" spans="1:17" ht="15" x14ac:dyDescent="0.25">
      <c r="A226" s="7" t="s">
        <v>129</v>
      </c>
      <c r="B226" s="8">
        <f t="shared" ref="B226:G226" si="96">C224</f>
        <v>0</v>
      </c>
      <c r="C226" s="8">
        <f t="shared" si="96"/>
        <v>0</v>
      </c>
      <c r="D226" s="8">
        <f t="shared" si="96"/>
        <v>69.45</v>
      </c>
      <c r="E226" s="8">
        <f t="shared" si="96"/>
        <v>166.68</v>
      </c>
      <c r="F226" s="8">
        <f t="shared" si="96"/>
        <v>166.68</v>
      </c>
      <c r="G226" s="8">
        <f t="shared" si="96"/>
        <v>166.68</v>
      </c>
      <c r="H226" s="8">
        <f t="shared" ref="H226:L226" si="97">I224</f>
        <v>166.68</v>
      </c>
      <c r="I226" s="8">
        <f t="shared" si="97"/>
        <v>166.68</v>
      </c>
      <c r="J226" s="8">
        <f t="shared" si="97"/>
        <v>166.68</v>
      </c>
      <c r="K226" s="8">
        <f t="shared" si="97"/>
        <v>166.68</v>
      </c>
      <c r="L226" s="8">
        <f t="shared" si="97"/>
        <v>166.68</v>
      </c>
      <c r="M226" s="8">
        <f t="shared" ref="M226" si="98">N224</f>
        <v>166.68</v>
      </c>
      <c r="N226" s="8">
        <f t="shared" ref="N226" si="99">O224</f>
        <v>166.68</v>
      </c>
      <c r="O226" s="8">
        <f t="shared" ref="O226" si="100">P224</f>
        <v>166.68</v>
      </c>
      <c r="P226" s="8">
        <f t="shared" ref="P226" si="101">Q224</f>
        <v>97.070000000000007</v>
      </c>
      <c r="Q226" s="8">
        <f t="shared" ref="Q226" si="102">R224</f>
        <v>0</v>
      </c>
    </row>
    <row r="227" spans="1:17" ht="15" x14ac:dyDescent="0.25">
      <c r="A227" s="7" t="s">
        <v>130</v>
      </c>
      <c r="B227" s="8">
        <f t="shared" ref="B227:I227" si="103">B225-B226</f>
        <v>280</v>
      </c>
      <c r="C227" s="8">
        <f t="shared" si="103"/>
        <v>1120</v>
      </c>
      <c r="D227" s="8">
        <f t="shared" si="103"/>
        <v>1930.55</v>
      </c>
      <c r="E227" s="8">
        <f t="shared" si="103"/>
        <v>1763.87</v>
      </c>
      <c r="F227" s="8">
        <f t="shared" si="103"/>
        <v>1597.1899999999998</v>
      </c>
      <c r="G227" s="8">
        <f t="shared" si="103"/>
        <v>1430.5099999999998</v>
      </c>
      <c r="H227" s="8">
        <f t="shared" si="103"/>
        <v>1263.8299999999997</v>
      </c>
      <c r="I227" s="8">
        <f t="shared" si="103"/>
        <v>1097.1499999999996</v>
      </c>
      <c r="J227" s="8">
        <f t="shared" ref="J227:K227" si="104">J225-J226</f>
        <v>930.46999999999957</v>
      </c>
      <c r="K227" s="8">
        <f t="shared" si="104"/>
        <v>763.78999999999951</v>
      </c>
      <c r="L227" s="8">
        <f t="shared" ref="L227:Q227" si="105">L225-L226</f>
        <v>597.10999999999945</v>
      </c>
      <c r="M227" s="8">
        <f t="shared" si="105"/>
        <v>430.42999999999944</v>
      </c>
      <c r="N227" s="8">
        <f t="shared" si="105"/>
        <v>263.74999999999943</v>
      </c>
      <c r="O227" s="8">
        <f t="shared" si="105"/>
        <v>97.069999999999425</v>
      </c>
      <c r="P227" s="8">
        <f t="shared" si="105"/>
        <v>-5.8264504332328215E-13</v>
      </c>
      <c r="Q227" s="8">
        <f t="shared" si="105"/>
        <v>-5.8264504332328215E-13</v>
      </c>
    </row>
    <row r="228" spans="1:17" ht="15" x14ac:dyDescent="0.25">
      <c r="A228" s="7" t="s">
        <v>131</v>
      </c>
      <c r="B228" s="8">
        <f>B222+B224</f>
        <v>5.541666666666667</v>
      </c>
      <c r="C228" s="8">
        <f t="shared" ref="C228:I228" si="106">C222+C224</f>
        <v>69.825000000000003</v>
      </c>
      <c r="D228" s="8">
        <f t="shared" si="106"/>
        <v>152.5541666666667</v>
      </c>
      <c r="E228" s="8">
        <f t="shared" si="106"/>
        <v>257.80056250000001</v>
      </c>
      <c r="F228" s="8">
        <f t="shared" si="106"/>
        <v>341.50517499999989</v>
      </c>
      <c r="G228" s="8">
        <f t="shared" si="106"/>
        <v>325.67057499999976</v>
      </c>
      <c r="H228" s="8">
        <f t="shared" si="106"/>
        <v>309.83597499999968</v>
      </c>
      <c r="I228" s="8">
        <f t="shared" si="106"/>
        <v>294.00137499999954</v>
      </c>
      <c r="J228" s="8">
        <f t="shared" ref="J228:K228" si="107">J222+J224</f>
        <v>278.16677499999946</v>
      </c>
      <c r="K228" s="8">
        <f t="shared" si="107"/>
        <v>262.33217499999932</v>
      </c>
      <c r="L228" s="8">
        <f t="shared" ref="L228:Q228" si="108">L222+L224</f>
        <v>246.49757499999936</v>
      </c>
      <c r="M228" s="8">
        <f t="shared" si="108"/>
        <v>230.66297499999939</v>
      </c>
      <c r="N228" s="8">
        <f t="shared" si="108"/>
        <v>214.8283749999994</v>
      </c>
      <c r="O228" s="8">
        <f t="shared" si="108"/>
        <v>198.9937749999994</v>
      </c>
      <c r="P228" s="8">
        <f t="shared" si="108"/>
        <v>183.15917499999944</v>
      </c>
      <c r="Q228" s="8">
        <f t="shared" si="108"/>
        <v>99.371612499999671</v>
      </c>
    </row>
  </sheetData>
  <mergeCells count="21">
    <mergeCell ref="H142:H152"/>
    <mergeCell ref="H212:H217"/>
    <mergeCell ref="H198:H208"/>
    <mergeCell ref="H184:H194"/>
    <mergeCell ref="H170:H180"/>
    <mergeCell ref="H156:H166"/>
    <mergeCell ref="H128:H138"/>
    <mergeCell ref="H100:H110"/>
    <mergeCell ref="H114:H124"/>
    <mergeCell ref="H86:H96"/>
    <mergeCell ref="A1:H1"/>
    <mergeCell ref="A2:H2"/>
    <mergeCell ref="A3:H3"/>
    <mergeCell ref="G6:H6"/>
    <mergeCell ref="A4:H4"/>
    <mergeCell ref="H30:H40"/>
    <mergeCell ref="H16:H26"/>
    <mergeCell ref="H9:H12"/>
    <mergeCell ref="H44:H54"/>
    <mergeCell ref="H72:H82"/>
    <mergeCell ref="H58:H68"/>
  </mergeCells>
  <printOptions horizontalCentered="1"/>
  <pageMargins left="0.15748031496062992" right="0.23622047244094491" top="0.74803149606299213" bottom="0.7480314960629921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1"/>
  <sheetViews>
    <sheetView tabSelected="1" workbookViewId="0">
      <selection activeCell="B44" sqref="B44"/>
    </sheetView>
  </sheetViews>
  <sheetFormatPr defaultColWidth="9" defaultRowHeight="15" x14ac:dyDescent="0.25"/>
  <cols>
    <col min="1" max="1" width="31.125" style="9" customWidth="1"/>
    <col min="2" max="4" width="9" style="9"/>
    <col min="5" max="5" width="8.5" style="9" customWidth="1"/>
    <col min="6" max="6" width="8" style="9" customWidth="1"/>
    <col min="7" max="7" width="7.875" style="9" customWidth="1"/>
    <col min="8" max="8" width="8.375" style="9" customWidth="1"/>
    <col min="9" max="11" width="9" style="9"/>
    <col min="12" max="12" width="9.125" style="9" customWidth="1"/>
    <col min="13" max="16384" width="9" style="9"/>
  </cols>
  <sheetData>
    <row r="1" spans="1:17" x14ac:dyDescent="0.25">
      <c r="A1" s="343" t="str">
        <f>'PROJECTED PL &amp; BS'!A1:I1</f>
        <v>Project Report of M/s VAYU SUITES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</row>
    <row r="2" spans="1:17" x14ac:dyDescent="0.25">
      <c r="A2" s="101"/>
      <c r="B2" s="101"/>
      <c r="C2" s="101"/>
      <c r="D2" s="101"/>
      <c r="E2" s="101"/>
      <c r="F2" s="101"/>
      <c r="G2" s="101"/>
    </row>
    <row r="3" spans="1:17" ht="16.5" customHeight="1" x14ac:dyDescent="0.25">
      <c r="A3" s="96" t="s">
        <v>79</v>
      </c>
      <c r="B3" s="96"/>
      <c r="C3" s="96"/>
      <c r="D3" s="96"/>
      <c r="E3" s="96"/>
      <c r="F3" s="96"/>
      <c r="G3" s="96"/>
    </row>
    <row r="4" spans="1:17" ht="15" customHeight="1" x14ac:dyDescent="0.25">
      <c r="A4" s="10" t="s">
        <v>97</v>
      </c>
      <c r="B4" s="34"/>
      <c r="C4" s="34"/>
      <c r="D4" s="34"/>
      <c r="E4" s="34"/>
      <c r="F4" s="34"/>
      <c r="G4" s="34"/>
      <c r="H4" s="34"/>
      <c r="Q4" s="69" t="s">
        <v>99</v>
      </c>
    </row>
    <row r="5" spans="1:17" x14ac:dyDescent="0.25">
      <c r="A5" s="42" t="s">
        <v>33</v>
      </c>
      <c r="B5" s="143" t="s">
        <v>106</v>
      </c>
      <c r="C5" s="143" t="s">
        <v>107</v>
      </c>
      <c r="D5" s="143" t="s">
        <v>108</v>
      </c>
      <c r="E5" s="142" t="s">
        <v>109</v>
      </c>
      <c r="F5" s="142" t="s">
        <v>151</v>
      </c>
      <c r="G5" s="272" t="s">
        <v>164</v>
      </c>
      <c r="H5" s="31" t="s">
        <v>167</v>
      </c>
      <c r="I5" s="31" t="s">
        <v>168</v>
      </c>
      <c r="J5" s="31" t="s">
        <v>169</v>
      </c>
      <c r="K5" s="31" t="s">
        <v>190</v>
      </c>
      <c r="L5" s="31" t="s">
        <v>191</v>
      </c>
      <c r="M5" s="31" t="s">
        <v>323</v>
      </c>
      <c r="N5" s="31" t="s">
        <v>324</v>
      </c>
      <c r="O5" s="31" t="s">
        <v>325</v>
      </c>
      <c r="P5" s="31" t="s">
        <v>326</v>
      </c>
      <c r="Q5" s="31" t="s">
        <v>327</v>
      </c>
    </row>
    <row r="6" spans="1:17" x14ac:dyDescent="0.25">
      <c r="A6" s="42" t="s">
        <v>80</v>
      </c>
      <c r="B6" s="70">
        <f>B9/B13</f>
        <v>1.9945861233793989</v>
      </c>
      <c r="C6" s="70">
        <f>C9/C13</f>
        <v>1.9982515299113275</v>
      </c>
      <c r="D6" s="70">
        <f>D9/D13</f>
        <v>2.1834061135371181</v>
      </c>
      <c r="E6" s="70">
        <f t="shared" ref="E6:F6" si="0">E9/E13</f>
        <v>2.1036695359359405</v>
      </c>
      <c r="F6" s="70">
        <f t="shared" si="0"/>
        <v>1.8304230020185883</v>
      </c>
      <c r="G6" s="70">
        <f t="shared" ref="G6:I6" si="1">G9/G13</f>
        <v>1.5010272424647759</v>
      </c>
      <c r="H6" s="70">
        <f t="shared" si="1"/>
        <v>1.1765372621409307</v>
      </c>
      <c r="I6" s="70">
        <f t="shared" si="1"/>
        <v>0.89246313096750551</v>
      </c>
      <c r="J6" s="70">
        <f t="shared" ref="J6:K6" si="2">J9/J13</f>
        <v>0.65946899027288286</v>
      </c>
      <c r="K6" s="70">
        <f t="shared" si="2"/>
        <v>0.47629353580425227</v>
      </c>
      <c r="L6" s="70">
        <f t="shared" ref="L6:Q6" si="3">L9/L13</f>
        <v>0.33468285838576461</v>
      </c>
      <c r="M6" s="70">
        <f t="shared" si="3"/>
        <v>0.22573714674321763</v>
      </c>
      <c r="N6" s="70">
        <f t="shared" si="3"/>
        <v>0.14170103199138279</v>
      </c>
      <c r="O6" s="70">
        <f t="shared" si="3"/>
        <v>7.6375151372918379E-2</v>
      </c>
      <c r="P6" s="70">
        <f t="shared" si="3"/>
        <v>2.498562818056951E-2</v>
      </c>
      <c r="Q6" s="70">
        <f t="shared" si="3"/>
        <v>-1.3479331417989812E-16</v>
      </c>
    </row>
    <row r="7" spans="1:17" x14ac:dyDescent="0.25">
      <c r="A7" s="7"/>
      <c r="B7" s="345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7"/>
    </row>
    <row r="8" spans="1:17" x14ac:dyDescent="0.25">
      <c r="A8" s="7" t="s">
        <v>81</v>
      </c>
      <c r="B8" s="41">
        <f>'PROJECTED PL &amp; BS'!D47</f>
        <v>280</v>
      </c>
      <c r="C8" s="41">
        <f>'PROJECTED PL &amp; BS'!E47</f>
        <v>1120</v>
      </c>
      <c r="D8" s="41">
        <f>'PROJECTED PL &amp; BS'!F47</f>
        <v>2000</v>
      </c>
      <c r="E8" s="41">
        <f>'PROJECTED PL &amp; BS'!G47</f>
        <v>1930.55</v>
      </c>
      <c r="F8" s="41">
        <f>'PROJECTED PL &amp; BS'!H47</f>
        <v>1763.87</v>
      </c>
      <c r="G8" s="41">
        <f>'PROJECTED PL &amp; BS'!I47</f>
        <v>1597.1899999999998</v>
      </c>
      <c r="H8" s="41">
        <f>'PROJECTED PL &amp; BS'!J47</f>
        <v>1430.5099999999998</v>
      </c>
      <c r="I8" s="41">
        <f>'PROJECTED PL &amp; BS'!K47</f>
        <v>1263.8299999999997</v>
      </c>
      <c r="J8" s="41">
        <f>'PROJECTED PL &amp; BS'!L47</f>
        <v>1097.1499999999996</v>
      </c>
      <c r="K8" s="41">
        <f>'PROJECTED PL &amp; BS'!M47</f>
        <v>930.46999999999957</v>
      </c>
      <c r="L8" s="41">
        <f>'PROJECTED PL &amp; BS'!N47</f>
        <v>763.78999999999951</v>
      </c>
      <c r="M8" s="41">
        <f>'PROJECTED PL &amp; BS'!O47</f>
        <v>597.10999999999945</v>
      </c>
      <c r="N8" s="41">
        <f>'PROJECTED PL &amp; BS'!P47</f>
        <v>430.42999999999944</v>
      </c>
      <c r="O8" s="41">
        <f>'PROJECTED PL &amp; BS'!Q47</f>
        <v>263.74999999999943</v>
      </c>
      <c r="P8" s="41">
        <f>'PROJECTED PL &amp; BS'!R47</f>
        <v>97.069999999999425</v>
      </c>
      <c r="Q8" s="41">
        <f>'PROJECTED PL &amp; BS'!S47</f>
        <v>-5.8264504332328215E-13</v>
      </c>
    </row>
    <row r="9" spans="1:17" x14ac:dyDescent="0.25">
      <c r="A9" s="42" t="s">
        <v>82</v>
      </c>
      <c r="B9" s="44">
        <f t="shared" ref="B9:I9" si="4">B8</f>
        <v>280</v>
      </c>
      <c r="C9" s="44">
        <f t="shared" si="4"/>
        <v>1120</v>
      </c>
      <c r="D9" s="44">
        <f t="shared" si="4"/>
        <v>2000</v>
      </c>
      <c r="E9" s="44">
        <f t="shared" si="4"/>
        <v>1930.55</v>
      </c>
      <c r="F9" s="44">
        <f t="shared" si="4"/>
        <v>1763.87</v>
      </c>
      <c r="G9" s="44">
        <f t="shared" si="4"/>
        <v>1597.1899999999998</v>
      </c>
      <c r="H9" s="44">
        <f t="shared" si="4"/>
        <v>1430.5099999999998</v>
      </c>
      <c r="I9" s="44">
        <f t="shared" si="4"/>
        <v>1263.8299999999997</v>
      </c>
      <c r="J9" s="44">
        <f t="shared" ref="J9:K9" si="5">J8</f>
        <v>1097.1499999999996</v>
      </c>
      <c r="K9" s="44">
        <f t="shared" si="5"/>
        <v>930.46999999999957</v>
      </c>
      <c r="L9" s="44">
        <f t="shared" ref="L9:Q9" si="6">L8</f>
        <v>763.78999999999951</v>
      </c>
      <c r="M9" s="44">
        <f t="shared" si="6"/>
        <v>597.10999999999945</v>
      </c>
      <c r="N9" s="44">
        <f t="shared" si="6"/>
        <v>430.42999999999944</v>
      </c>
      <c r="O9" s="44">
        <f t="shared" si="6"/>
        <v>263.74999999999943</v>
      </c>
      <c r="P9" s="44">
        <f t="shared" si="6"/>
        <v>97.069999999999425</v>
      </c>
      <c r="Q9" s="44">
        <f t="shared" si="6"/>
        <v>-5.8264504332328215E-13</v>
      </c>
    </row>
    <row r="10" spans="1:17" x14ac:dyDescent="0.25">
      <c r="A10" s="7"/>
      <c r="B10" s="345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7"/>
    </row>
    <row r="11" spans="1:17" x14ac:dyDescent="0.25">
      <c r="A11" s="7" t="s">
        <v>83</v>
      </c>
      <c r="B11" s="41">
        <f>'PROJECTED PL &amp; BS'!D45</f>
        <v>140.38</v>
      </c>
      <c r="C11" s="41">
        <f>'PROJECTED PL &amp; BS'!E45</f>
        <v>560.49</v>
      </c>
      <c r="D11" s="41">
        <f>'PROJECTED PL &amp; BS'!F45</f>
        <v>916</v>
      </c>
      <c r="E11" s="41">
        <f>'PROJECTED PL &amp; BS'!G45</f>
        <v>916</v>
      </c>
      <c r="F11" s="41">
        <f>'PROJECTED PL &amp; BS'!H45</f>
        <v>916</v>
      </c>
      <c r="G11" s="41">
        <f>'PROJECTED PL &amp; BS'!I45</f>
        <v>916</v>
      </c>
      <c r="H11" s="41">
        <f>'PROJECTED PL &amp; BS'!J45</f>
        <v>916</v>
      </c>
      <c r="I11" s="41">
        <f>'PROJECTED PL &amp; BS'!K45</f>
        <v>916</v>
      </c>
      <c r="J11" s="41">
        <f>'PROJECTED PL &amp; BS'!L45</f>
        <v>916</v>
      </c>
      <c r="K11" s="41">
        <f>'PROJECTED PL &amp; BS'!M45</f>
        <v>916</v>
      </c>
      <c r="L11" s="41">
        <f>'PROJECTED PL &amp; BS'!N45</f>
        <v>916</v>
      </c>
      <c r="M11" s="41">
        <f>'PROJECTED PL &amp; BS'!O45</f>
        <v>916</v>
      </c>
      <c r="N11" s="41">
        <f>'PROJECTED PL &amp; BS'!P45</f>
        <v>916</v>
      </c>
      <c r="O11" s="41">
        <f>'PROJECTED PL &amp; BS'!Q45</f>
        <v>916</v>
      </c>
      <c r="P11" s="41">
        <f>'PROJECTED PL &amp; BS'!R45</f>
        <v>916</v>
      </c>
      <c r="Q11" s="41">
        <f>'PROJECTED PL &amp; BS'!S45</f>
        <v>916</v>
      </c>
    </row>
    <row r="12" spans="1:17" x14ac:dyDescent="0.25">
      <c r="A12" s="7" t="s">
        <v>84</v>
      </c>
      <c r="B12" s="41">
        <f>'PROJECTED PL &amp; BS'!D46</f>
        <v>0</v>
      </c>
      <c r="C12" s="41">
        <f>'PROJECTED PL &amp; BS'!E46</f>
        <v>0</v>
      </c>
      <c r="D12" s="41">
        <f>'PROJECTED PL &amp; BS'!F46</f>
        <v>0</v>
      </c>
      <c r="E12" s="41">
        <f>'PROJECTED PL &amp; BS'!G46</f>
        <v>1.7059262499999819</v>
      </c>
      <c r="F12" s="41">
        <f>'PROJECTED PL &amp; BS'!H46</f>
        <v>47.640643749999931</v>
      </c>
      <c r="G12" s="41">
        <f>'PROJECTED PL &amp; BS'!I46</f>
        <v>148.0646317500001</v>
      </c>
      <c r="H12" s="41">
        <f>'PROJECTED PL &amp; BS'!J46</f>
        <v>299.86459352500049</v>
      </c>
      <c r="I12" s="41">
        <f>'PROJECTED PL &amp; BS'!K46</f>
        <v>500.11452187375085</v>
      </c>
      <c r="J12" s="41">
        <f>'PROJECTED PL &amp; BS'!L46</f>
        <v>747.68702119868885</v>
      </c>
      <c r="K12" s="41">
        <f>'PROJECTED PL &amp; BS'!M46</f>
        <v>1037.564199499036</v>
      </c>
      <c r="L12" s="41">
        <f>'PROJECTED PL &amp; BS'!N46</f>
        <v>1366.1306226554161</v>
      </c>
      <c r="M12" s="41">
        <f>'PROJECTED PL &amp; BS'!O46</f>
        <v>1729.1561411787884</v>
      </c>
      <c r="N12" s="41">
        <f>'PROJECTED PL &amp; BS'!P46</f>
        <v>2121.5925563207966</v>
      </c>
      <c r="O12" s="41">
        <f>'PROJECTED PL &amp; BS'!Q46</f>
        <v>2537.348311051881</v>
      </c>
      <c r="P12" s="41">
        <f>'PROJECTED PL &amp; BS'!R46</f>
        <v>2969.0333999401914</v>
      </c>
      <c r="Q12" s="41">
        <f>'PROJECTED PL &amp; BS'!S46</f>
        <v>3406.5069942688051</v>
      </c>
    </row>
    <row r="13" spans="1:17" x14ac:dyDescent="0.25">
      <c r="A13" s="42" t="s">
        <v>143</v>
      </c>
      <c r="B13" s="44">
        <f t="shared" ref="B13:D13" si="7">SUM(B11:B12)</f>
        <v>140.38</v>
      </c>
      <c r="C13" s="44">
        <f t="shared" si="7"/>
        <v>560.49</v>
      </c>
      <c r="D13" s="44">
        <f t="shared" si="7"/>
        <v>916</v>
      </c>
      <c r="E13" s="44">
        <f t="shared" ref="E13:F13" si="8">SUM(E11:E12)</f>
        <v>917.70592624999995</v>
      </c>
      <c r="F13" s="44">
        <f t="shared" si="8"/>
        <v>963.64064374999998</v>
      </c>
      <c r="G13" s="44">
        <f t="shared" ref="G13:I13" si="9">SUM(G11:G12)</f>
        <v>1064.06463175</v>
      </c>
      <c r="H13" s="44">
        <f t="shared" si="9"/>
        <v>1215.8645935250006</v>
      </c>
      <c r="I13" s="44">
        <f t="shared" si="9"/>
        <v>1416.1145218737508</v>
      </c>
      <c r="J13" s="44">
        <f t="shared" ref="J13:K13" si="10">SUM(J11:J12)</f>
        <v>1663.6870211986889</v>
      </c>
      <c r="K13" s="44">
        <f t="shared" si="10"/>
        <v>1953.564199499036</v>
      </c>
      <c r="L13" s="44">
        <f t="shared" ref="L13:Q13" si="11">SUM(L11:L12)</f>
        <v>2282.1306226554161</v>
      </c>
      <c r="M13" s="44">
        <f t="shared" si="11"/>
        <v>2645.1561411787884</v>
      </c>
      <c r="N13" s="44">
        <f t="shared" si="11"/>
        <v>3037.5925563207966</v>
      </c>
      <c r="O13" s="44">
        <f t="shared" si="11"/>
        <v>3453.348311051881</v>
      </c>
      <c r="P13" s="44">
        <f t="shared" si="11"/>
        <v>3885.0333999401914</v>
      </c>
      <c r="Q13" s="44">
        <f t="shared" si="11"/>
        <v>4322.5069942688051</v>
      </c>
    </row>
    <row r="16" spans="1:17" ht="16.5" customHeight="1" x14ac:dyDescent="0.25">
      <c r="A16" s="10" t="s">
        <v>85</v>
      </c>
      <c r="Q16" s="37" t="s">
        <v>99</v>
      </c>
    </row>
    <row r="17" spans="1:17" x14ac:dyDescent="0.25">
      <c r="A17" s="11" t="s">
        <v>33</v>
      </c>
      <c r="B17" s="142" t="s">
        <v>106</v>
      </c>
      <c r="C17" s="273" t="s">
        <v>107</v>
      </c>
      <c r="D17" s="142" t="s">
        <v>108</v>
      </c>
      <c r="E17" s="142" t="s">
        <v>109</v>
      </c>
      <c r="F17" s="142" t="s">
        <v>151</v>
      </c>
      <c r="G17" s="272" t="s">
        <v>164</v>
      </c>
      <c r="H17" s="31" t="s">
        <v>167</v>
      </c>
      <c r="I17" s="31" t="s">
        <v>168</v>
      </c>
      <c r="J17" s="31" t="s">
        <v>169</v>
      </c>
      <c r="K17" s="31" t="s">
        <v>190</v>
      </c>
      <c r="L17" s="31" t="s">
        <v>191</v>
      </c>
      <c r="M17" s="31" t="s">
        <v>323</v>
      </c>
      <c r="N17" s="31" t="s">
        <v>324</v>
      </c>
      <c r="O17" s="31" t="s">
        <v>325</v>
      </c>
      <c r="P17" s="31" t="s">
        <v>326</v>
      </c>
      <c r="Q17" s="31" t="s">
        <v>327</v>
      </c>
    </row>
    <row r="18" spans="1:17" x14ac:dyDescent="0.25">
      <c r="A18" s="47" t="s">
        <v>93</v>
      </c>
      <c r="B18" s="71">
        <f>'PROJECTED PL &amp; BS'!D28</f>
        <v>0</v>
      </c>
      <c r="C18" s="74">
        <f>'PROJECTED PL &amp; BS'!E28</f>
        <v>0</v>
      </c>
      <c r="D18" s="71">
        <f>'PROJECTED PL &amp; BS'!F28</f>
        <v>0</v>
      </c>
      <c r="E18" s="71">
        <f>'PROJECTED PL &amp; BS'!G28</f>
        <v>1.7059262499999819</v>
      </c>
      <c r="F18" s="41">
        <f>'PROJECTED PL &amp; BS'!H28</f>
        <v>45.934717499999948</v>
      </c>
      <c r="G18" s="72">
        <f>'PROJECTED PL &amp; BS'!I28</f>
        <v>100.42398800000018</v>
      </c>
      <c r="H18" s="72">
        <f>'PROJECTED PL &amp; BS'!J28</f>
        <v>151.79996177500038</v>
      </c>
      <c r="I18" s="72">
        <f>'PROJECTED PL &amp; BS'!K28</f>
        <v>200.24992834875036</v>
      </c>
      <c r="J18" s="72">
        <f>'PROJECTED PL &amp; BS'!L28</f>
        <v>247.57249932493795</v>
      </c>
      <c r="K18" s="72">
        <f>'PROJECTED PL &amp; BS'!M28</f>
        <v>289.87717830034728</v>
      </c>
      <c r="L18" s="72">
        <f>'PROJECTED PL &amp; BS'!N28</f>
        <v>328.56642315638021</v>
      </c>
      <c r="M18" s="72">
        <f>'PROJECTED PL &amp; BS'!O28</f>
        <v>363.0255185233724</v>
      </c>
      <c r="N18" s="72">
        <f>'PROJECTED PL &amp; BS'!P28</f>
        <v>392.43641514200829</v>
      </c>
      <c r="O18" s="72">
        <f>'PROJECTED PL &amp; BS'!Q28</f>
        <v>415.75575473108427</v>
      </c>
      <c r="P18" s="72">
        <f>'PROJECTED PL &amp; BS'!R28</f>
        <v>431.68508888831036</v>
      </c>
      <c r="Q18" s="72">
        <f>'PROJECTED PL &amp; BS'!S28</f>
        <v>437.4735943286139</v>
      </c>
    </row>
    <row r="19" spans="1:17" x14ac:dyDescent="0.25">
      <c r="A19" s="47" t="s">
        <v>94</v>
      </c>
      <c r="B19" s="41">
        <f>'PROJECTED PL &amp; BS'!C203-'PROJECTED PL &amp; BS'!C206</f>
        <v>0</v>
      </c>
      <c r="C19" s="41">
        <f>'PROJECTED PL &amp; BS'!D203-'PROJECTED PL &amp; BS'!D206</f>
        <v>0</v>
      </c>
      <c r="D19" s="41">
        <f>'PROJECTED PL &amp; BS'!E203-'PROJECTED PL &amp; BS'!E206</f>
        <v>0</v>
      </c>
      <c r="E19" s="41">
        <f>'PROJECTED PL &amp; BS'!F203-'PROJECTED PL &amp; BS'!F206</f>
        <v>188.3505625</v>
      </c>
      <c r="F19" s="41">
        <f>'PROJECTED PL &amp; BS'!G203-'PROJECTED PL &amp; BS'!G206</f>
        <v>174.82517499999989</v>
      </c>
      <c r="G19" s="41">
        <f>'PROJECTED PL &amp; BS'!H203-'PROJECTED PL &amp; BS'!H206</f>
        <v>158.99057499999978</v>
      </c>
      <c r="H19" s="41">
        <f>'PROJECTED PL &amp; BS'!I203-'PROJECTED PL &amp; BS'!I206</f>
        <v>143.15597499999967</v>
      </c>
      <c r="I19" s="41">
        <f>'PROJECTED PL &amp; BS'!J203-'PROJECTED PL &amp; BS'!J206</f>
        <v>127.32137499999955</v>
      </c>
      <c r="J19" s="41">
        <f>'PROJECTED PL &amp; BS'!K203-'PROJECTED PL &amp; BS'!K206</f>
        <v>111.48677499999944</v>
      </c>
      <c r="K19" s="41">
        <f>'PROJECTED PL &amp; BS'!L203-'PROJECTED PL &amp; BS'!L206</f>
        <v>95.652174999999346</v>
      </c>
      <c r="L19" s="41">
        <f>'PROJECTED PL &amp; BS'!M203-'PROJECTED PL &amp; BS'!M206</f>
        <v>79.817574999999351</v>
      </c>
      <c r="M19" s="41">
        <f>'PROJECTED PL &amp; BS'!N203-'PROJECTED PL &amp; BS'!N206</f>
        <v>63.982974999999371</v>
      </c>
      <c r="N19" s="41">
        <f>'PROJECTED PL &amp; BS'!O203-'PROJECTED PL &amp; BS'!O206</f>
        <v>48.148374999999383</v>
      </c>
      <c r="O19" s="41">
        <f>'PROJECTED PL &amp; BS'!P203-'PROJECTED PL &amp; BS'!P206</f>
        <v>32.313774999999403</v>
      </c>
      <c r="P19" s="41">
        <f>'PROJECTED PL &amp; BS'!Q203-'PROJECTED PL &amp; BS'!Q206</f>
        <v>16.479174999999419</v>
      </c>
      <c r="Q19" s="41">
        <f>'PROJECTED PL &amp; BS'!R203-'PROJECTED PL &amp; BS'!R206</f>
        <v>2.3016124999996599</v>
      </c>
    </row>
    <row r="20" spans="1:17" x14ac:dyDescent="0.25">
      <c r="A20" s="47" t="s">
        <v>95</v>
      </c>
      <c r="B20" s="41">
        <f>'PROJECTED PL &amp; BS'!D20</f>
        <v>0</v>
      </c>
      <c r="C20" s="41">
        <f>'PROJECTED PL &amp; BS'!E20</f>
        <v>0</v>
      </c>
      <c r="D20" s="41">
        <f>'PROJECTED PL &amp; BS'!F20</f>
        <v>0</v>
      </c>
      <c r="E20" s="41">
        <f>'PROJECTED PL &amp; BS'!G20</f>
        <v>313.51100000000002</v>
      </c>
      <c r="F20" s="41">
        <f>'PROJECTED PL &amp; BS'!H20</f>
        <v>276.50280000000004</v>
      </c>
      <c r="G20" s="73">
        <f>'PROJECTED PL &amp; BS'!I20</f>
        <v>244.88368500000001</v>
      </c>
      <c r="H20" s="73">
        <f>'PROJECTED PL &amp; BS'!J20</f>
        <v>217.52562675000001</v>
      </c>
      <c r="I20" s="73">
        <f>'PROJECTED PL &amp; BS'!K20</f>
        <v>193.63611978750001</v>
      </c>
      <c r="J20" s="73">
        <f>'PROJECTED PL &amp; BS'!L20</f>
        <v>172.63748036437497</v>
      </c>
      <c r="K20" s="73">
        <f>'PROJECTED PL &amp; BS'!M20</f>
        <v>154.09278412021879</v>
      </c>
      <c r="L20" s="73">
        <f>'PROJECTED PL &amp; BS'!N20</f>
        <v>137.65999480363595</v>
      </c>
      <c r="M20" s="73">
        <f>'PROJECTED PL &amp; BS'!O20</f>
        <v>123.06318809759557</v>
      </c>
      <c r="N20" s="73">
        <f>'PROJECTED PL &amp; BS'!P20</f>
        <v>110.07418937193071</v>
      </c>
      <c r="O20" s="73">
        <f>'PROJECTED PL &amp; BS'!Q20</f>
        <v>98.500596241770154</v>
      </c>
      <c r="P20" s="73">
        <f>'PROJECTED PL &amp; BS'!R20</f>
        <v>88.177750794901968</v>
      </c>
      <c r="Q20" s="73">
        <f>'PROJECTED PL &amp; BS'!S20</f>
        <v>78.963185110923007</v>
      </c>
    </row>
    <row r="21" spans="1:17" x14ac:dyDescent="0.25">
      <c r="A21" s="47" t="s">
        <v>96</v>
      </c>
      <c r="B21" s="41">
        <f>'PROJECTED PL &amp; BS'!D16</f>
        <v>0</v>
      </c>
      <c r="C21" s="41">
        <f>'PROJECTED PL &amp; BS'!E16</f>
        <v>0</v>
      </c>
      <c r="D21" s="41">
        <f>'PROJECTED PL &amp; BS'!F16</f>
        <v>0</v>
      </c>
      <c r="E21" s="41">
        <f>'PROJECTED PL &amp; BS'!G16</f>
        <v>2.62</v>
      </c>
      <c r="F21" s="41">
        <f>'PROJECTED PL &amp; BS'!H16</f>
        <v>2.62</v>
      </c>
      <c r="G21" s="41">
        <f>'PROJECTED PL &amp; BS'!I16</f>
        <v>2.62</v>
      </c>
      <c r="H21" s="41">
        <f>'PROJECTED PL &amp; BS'!J16</f>
        <v>2.61</v>
      </c>
      <c r="I21" s="41">
        <f>'PROJECTED PL &amp; BS'!K16</f>
        <v>2.61</v>
      </c>
      <c r="J21" s="41">
        <f>'PROJECTED PL &amp; BS'!L16</f>
        <v>0</v>
      </c>
      <c r="K21" s="41">
        <f>'PROJECTED PL &amp; BS'!M16</f>
        <v>0</v>
      </c>
      <c r="L21" s="41">
        <f>'PROJECTED PL &amp; BS'!N16</f>
        <v>0</v>
      </c>
      <c r="M21" s="41">
        <f>'PROJECTED PL &amp; BS'!O16</f>
        <v>0</v>
      </c>
      <c r="N21" s="41">
        <f>'PROJECTED PL &amp; BS'!P16</f>
        <v>0</v>
      </c>
      <c r="O21" s="41">
        <f>'PROJECTED PL &amp; BS'!Q16</f>
        <v>0</v>
      </c>
      <c r="P21" s="41">
        <f>'PROJECTED PL &amp; BS'!R16</f>
        <v>0</v>
      </c>
      <c r="Q21" s="41">
        <f>'PROJECTED PL &amp; BS'!S16</f>
        <v>0</v>
      </c>
    </row>
    <row r="22" spans="1:17" x14ac:dyDescent="0.25">
      <c r="A22" s="48" t="s">
        <v>86</v>
      </c>
      <c r="B22" s="44">
        <f>SUM(B18:B20)-B21</f>
        <v>0</v>
      </c>
      <c r="C22" s="44">
        <f t="shared" ref="C22:L22" si="12">SUM(C18:C20)-C21</f>
        <v>0</v>
      </c>
      <c r="D22" s="44">
        <f t="shared" si="12"/>
        <v>0</v>
      </c>
      <c r="E22" s="44">
        <f t="shared" si="12"/>
        <v>500.94748874999999</v>
      </c>
      <c r="F22" s="44">
        <f t="shared" si="12"/>
        <v>494.64269249999984</v>
      </c>
      <c r="G22" s="44">
        <f t="shared" si="12"/>
        <v>501.67824799999994</v>
      </c>
      <c r="H22" s="44">
        <f t="shared" si="12"/>
        <v>509.87156352500006</v>
      </c>
      <c r="I22" s="44">
        <f t="shared" si="12"/>
        <v>518.59742313624986</v>
      </c>
      <c r="J22" s="44">
        <f t="shared" si="12"/>
        <v>531.69675468931234</v>
      </c>
      <c r="K22" s="44">
        <f t="shared" si="12"/>
        <v>539.62213742056542</v>
      </c>
      <c r="L22" s="44">
        <f t="shared" si="12"/>
        <v>546.04399296001554</v>
      </c>
      <c r="M22" s="44">
        <f t="shared" ref="M22:Q22" si="13">SUM(M18:M20)-M21</f>
        <v>550.07168162096741</v>
      </c>
      <c r="N22" s="44">
        <f t="shared" si="13"/>
        <v>550.65897951393833</v>
      </c>
      <c r="O22" s="44">
        <f t="shared" si="13"/>
        <v>546.57012597285382</v>
      </c>
      <c r="P22" s="44">
        <f t="shared" si="13"/>
        <v>536.3420146832118</v>
      </c>
      <c r="Q22" s="44">
        <f t="shared" si="13"/>
        <v>518.73839193953654</v>
      </c>
    </row>
    <row r="23" spans="1:17" x14ac:dyDescent="0.25">
      <c r="A23" s="48"/>
      <c r="B23" s="348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50"/>
    </row>
    <row r="24" spans="1:17" x14ac:dyDescent="0.25">
      <c r="A24" s="47" t="s">
        <v>131</v>
      </c>
      <c r="B24" s="41">
        <v>0</v>
      </c>
      <c r="C24" s="41">
        <v>0</v>
      </c>
      <c r="D24" s="41">
        <f>'Repayment Schedule'!D228</f>
        <v>152.5541666666667</v>
      </c>
      <c r="E24" s="41">
        <f>'Repayment Schedule'!E228</f>
        <v>257.80056250000001</v>
      </c>
      <c r="F24" s="41">
        <f>'Repayment Schedule'!F228</f>
        <v>341.50517499999989</v>
      </c>
      <c r="G24" s="41">
        <f>'Repayment Schedule'!G228</f>
        <v>325.67057499999976</v>
      </c>
      <c r="H24" s="41">
        <f>'Repayment Schedule'!H228</f>
        <v>309.83597499999968</v>
      </c>
      <c r="I24" s="41">
        <f>'Repayment Schedule'!I228</f>
        <v>294.00137499999954</v>
      </c>
      <c r="J24" s="41">
        <f>'Repayment Schedule'!J228</f>
        <v>278.16677499999946</v>
      </c>
      <c r="K24" s="41">
        <f>'Repayment Schedule'!K228</f>
        <v>262.33217499999932</v>
      </c>
      <c r="L24" s="41">
        <f>'Repayment Schedule'!L228</f>
        <v>246.49757499999936</v>
      </c>
      <c r="M24" s="41">
        <f>'Repayment Schedule'!M228</f>
        <v>230.66297499999939</v>
      </c>
      <c r="N24" s="41">
        <f>'Repayment Schedule'!N228</f>
        <v>214.8283749999994</v>
      </c>
      <c r="O24" s="41">
        <f>'Repayment Schedule'!O228</f>
        <v>198.9937749999994</v>
      </c>
      <c r="P24" s="41">
        <f>'Repayment Schedule'!P228</f>
        <v>183.15917499999944</v>
      </c>
      <c r="Q24" s="41">
        <f>'Repayment Schedule'!Q228</f>
        <v>99.371612499999671</v>
      </c>
    </row>
    <row r="25" spans="1:17" x14ac:dyDescent="0.25">
      <c r="A25" s="48" t="s">
        <v>88</v>
      </c>
      <c r="B25" s="44">
        <f t="shared" ref="B25:I25" si="14">SUM(B24:B24)</f>
        <v>0</v>
      </c>
      <c r="C25" s="44">
        <f t="shared" si="14"/>
        <v>0</v>
      </c>
      <c r="D25" s="44">
        <f t="shared" si="14"/>
        <v>152.5541666666667</v>
      </c>
      <c r="E25" s="44">
        <f t="shared" si="14"/>
        <v>257.80056250000001</v>
      </c>
      <c r="F25" s="44">
        <f t="shared" si="14"/>
        <v>341.50517499999989</v>
      </c>
      <c r="G25" s="44">
        <f t="shared" si="14"/>
        <v>325.67057499999976</v>
      </c>
      <c r="H25" s="44">
        <f t="shared" si="14"/>
        <v>309.83597499999968</v>
      </c>
      <c r="I25" s="44">
        <f t="shared" si="14"/>
        <v>294.00137499999954</v>
      </c>
      <c r="J25" s="44">
        <f t="shared" ref="J25:K25" si="15">SUM(J24:J24)</f>
        <v>278.16677499999946</v>
      </c>
      <c r="K25" s="44">
        <f t="shared" si="15"/>
        <v>262.33217499999932</v>
      </c>
      <c r="L25" s="44">
        <f t="shared" ref="L25:Q25" si="16">SUM(L24:L24)</f>
        <v>246.49757499999936</v>
      </c>
      <c r="M25" s="44">
        <f t="shared" si="16"/>
        <v>230.66297499999939</v>
      </c>
      <c r="N25" s="44">
        <f t="shared" si="16"/>
        <v>214.8283749999994</v>
      </c>
      <c r="O25" s="44">
        <f t="shared" si="16"/>
        <v>198.9937749999994</v>
      </c>
      <c r="P25" s="44">
        <f t="shared" si="16"/>
        <v>183.15917499999944</v>
      </c>
      <c r="Q25" s="44">
        <f t="shared" si="16"/>
        <v>99.371612499999671</v>
      </c>
    </row>
    <row r="26" spans="1:17" x14ac:dyDescent="0.25">
      <c r="A26" s="90"/>
      <c r="B26" s="345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7"/>
    </row>
    <row r="27" spans="1:17" x14ac:dyDescent="0.25">
      <c r="A27" s="11" t="s">
        <v>89</v>
      </c>
      <c r="B27" s="44">
        <v>0</v>
      </c>
      <c r="C27" s="44">
        <v>0</v>
      </c>
      <c r="D27" s="44">
        <f t="shared" ref="D27:I27" si="17">D22/D25</f>
        <v>0</v>
      </c>
      <c r="E27" s="44">
        <f t="shared" si="17"/>
        <v>1.9431590214237797</v>
      </c>
      <c r="F27" s="44">
        <f t="shared" si="17"/>
        <v>1.4484193175110742</v>
      </c>
      <c r="G27" s="44">
        <f t="shared" si="17"/>
        <v>1.540446962394439</v>
      </c>
      <c r="H27" s="44">
        <f t="shared" si="17"/>
        <v>1.64561769666999</v>
      </c>
      <c r="I27" s="44">
        <f t="shared" si="17"/>
        <v>1.763928563722706</v>
      </c>
      <c r="J27" s="44">
        <f t="shared" ref="J27:K27" si="18">J22/J25</f>
        <v>1.9114315672290962</v>
      </c>
      <c r="K27" s="44">
        <f t="shared" si="18"/>
        <v>2.0570185011448436</v>
      </c>
      <c r="L27" s="44">
        <f t="shared" ref="L27:Q27" si="19">L22/L25</f>
        <v>2.215210405051721</v>
      </c>
      <c r="M27" s="44">
        <f t="shared" si="19"/>
        <v>2.3847419882665126</v>
      </c>
      <c r="N27" s="44">
        <f t="shared" si="19"/>
        <v>2.5632506856412234</v>
      </c>
      <c r="O27" s="44">
        <f t="shared" si="19"/>
        <v>2.746669467287886</v>
      </c>
      <c r="P27" s="44">
        <f t="shared" si="19"/>
        <v>2.9282836346211618</v>
      </c>
      <c r="Q27" s="44">
        <f t="shared" si="19"/>
        <v>5.2201869214866399</v>
      </c>
    </row>
    <row r="28" spans="1:17" x14ac:dyDescent="0.25">
      <c r="A28" s="345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7"/>
    </row>
    <row r="29" spans="1:17" x14ac:dyDescent="0.25">
      <c r="A29" s="42" t="s">
        <v>328</v>
      </c>
      <c r="B29" s="351">
        <f>SUM(B22:Q22)/SUM(B25:Q25)</f>
        <v>2.016116298346768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3"/>
    </row>
    <row r="31" spans="1:17" x14ac:dyDescent="0.25">
      <c r="A31" s="10" t="s">
        <v>135</v>
      </c>
      <c r="Q31" s="37" t="s">
        <v>99</v>
      </c>
    </row>
    <row r="32" spans="1:17" x14ac:dyDescent="0.25">
      <c r="A32" s="11" t="s">
        <v>33</v>
      </c>
      <c r="B32" s="142" t="s">
        <v>106</v>
      </c>
      <c r="C32" s="142" t="s">
        <v>107</v>
      </c>
      <c r="D32" s="142" t="s">
        <v>108</v>
      </c>
      <c r="E32" s="142" t="s">
        <v>109</v>
      </c>
      <c r="F32" s="272" t="s">
        <v>151</v>
      </c>
      <c r="G32" s="272" t="s">
        <v>164</v>
      </c>
      <c r="H32" s="31" t="s">
        <v>167</v>
      </c>
      <c r="I32" s="31" t="s">
        <v>168</v>
      </c>
      <c r="J32" s="31" t="s">
        <v>169</v>
      </c>
      <c r="K32" s="31" t="s">
        <v>190</v>
      </c>
      <c r="L32" s="31" t="s">
        <v>191</v>
      </c>
      <c r="M32" s="31" t="s">
        <v>323</v>
      </c>
      <c r="N32" s="31" t="s">
        <v>324</v>
      </c>
      <c r="O32" s="31" t="s">
        <v>325</v>
      </c>
      <c r="P32" s="31" t="s">
        <v>326</v>
      </c>
      <c r="Q32" s="31" t="s">
        <v>327</v>
      </c>
    </row>
    <row r="33" spans="1:17" x14ac:dyDescent="0.25">
      <c r="A33" s="39" t="s">
        <v>136</v>
      </c>
      <c r="B33" s="70">
        <v>0</v>
      </c>
      <c r="C33" s="70">
        <v>0</v>
      </c>
      <c r="D33" s="70">
        <f t="shared" ref="D33:E33" si="20">D35/D36</f>
        <v>0</v>
      </c>
      <c r="E33" s="70">
        <f t="shared" si="20"/>
        <v>1.4297876295302701</v>
      </c>
      <c r="F33" s="75">
        <f t="shared" ref="F33:G33" si="21">F35/F36</f>
        <v>2.2399486828887891</v>
      </c>
      <c r="G33" s="75">
        <f t="shared" si="21"/>
        <v>3.1315337171369895</v>
      </c>
      <c r="H33" s="75">
        <f t="shared" ref="H33:I33" si="22">H35/H36</f>
        <v>4.0971034713033907</v>
      </c>
      <c r="I33" s="75">
        <f t="shared" si="22"/>
        <v>5.1240825623022888</v>
      </c>
      <c r="J33" s="75">
        <f t="shared" ref="J33:K33" si="23">J35/J36</f>
        <v>6.1913099710194501</v>
      </c>
      <c r="K33" s="75">
        <f t="shared" si="23"/>
        <v>7.2805822715778667</v>
      </c>
      <c r="L33" s="75">
        <f t="shared" ref="L33:Q33" si="24">L35/L36</f>
        <v>8.3656711484965331</v>
      </c>
      <c r="M33" s="75">
        <f t="shared" si="24"/>
        <v>9.4168423056089985</v>
      </c>
      <c r="N33" s="75">
        <f t="shared" si="24"/>
        <v>10.401739492768884</v>
      </c>
      <c r="O33" s="75">
        <f t="shared" si="24"/>
        <v>11.286504524188356</v>
      </c>
      <c r="P33" s="75">
        <f t="shared" si="24"/>
        <v>16.103096467024233</v>
      </c>
      <c r="Q33" s="75">
        <f t="shared" si="24"/>
        <v>29.947995901795014</v>
      </c>
    </row>
    <row r="34" spans="1:17" x14ac:dyDescent="0.25">
      <c r="A34" s="58"/>
      <c r="B34" s="296"/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297"/>
    </row>
    <row r="35" spans="1:17" x14ac:dyDescent="0.25">
      <c r="A35" s="39" t="s">
        <v>139</v>
      </c>
      <c r="B35" s="44">
        <f>'PROJECTED PL &amp; BS'!D55+'PROJECTED PL &amp; BS'!D56+'PROJECTED PL &amp; BS'!D57+'PROJECTED PL &amp; BS'!D58</f>
        <v>0</v>
      </c>
      <c r="C35" s="44">
        <f>'PROJECTED PL &amp; BS'!E55+'PROJECTED PL &amp; BS'!E56+'PROJECTED PL &amp; BS'!E57+'PROJECTED PL &amp; BS'!E58</f>
        <v>0</v>
      </c>
      <c r="D35" s="44">
        <f>'PROJECTED PL &amp; BS'!F55+'PROJECTED PL &amp; BS'!F56+'PROJECTED PL &amp; BS'!F57+'PROJECTED PL &amp; BS'!F58</f>
        <v>0</v>
      </c>
      <c r="E35" s="44">
        <f>'PROJECTED PL &amp; BS'!G55+'PROJECTED PL &amp; BS'!G56+'PROJECTED PL &amp; BS'!G57+'PROJECTED PL &amp; BS'!G58</f>
        <v>271.81692624999965</v>
      </c>
      <c r="F35" s="44">
        <f>'PROJECTED PL &amp; BS'!H55+'PROJECTED PL &amp; BS'!H56+'PROJECTED PL &amp; BS'!H57+'PROJECTED PL &amp; BS'!H58</f>
        <v>433.7089437500004</v>
      </c>
      <c r="G35" s="44">
        <f>'PROJECTED PL &amp; BS'!I55+'PROJECTED PL &amp; BS'!I56+'PROJECTED PL &amp; BS'!I57+'PROJECTED PL &amp; BS'!I58</f>
        <v>618.9982917500007</v>
      </c>
      <c r="H35" s="44">
        <f>'PROJECTED PL &amp; BS'!J55+'PROJECTED PL &amp; BS'!J56+'PROJECTED PL &amp; BS'!J57+'PROJECTED PL &amp; BS'!J58</f>
        <v>828.90180652500055</v>
      </c>
      <c r="I35" s="44">
        <f>'PROJECTED PL &amp; BS'!K55+'PROJECTED PL &amp; BS'!K56+'PROJECTED PL &amp; BS'!K57+'PROJECTED PL &amp; BS'!K58</f>
        <v>1064.0629698487505</v>
      </c>
      <c r="J35" s="44">
        <f>'PROJECTED PL &amp; BS'!L55+'PROJECTED PL &amp; BS'!L56+'PROJECTED PL &amp; BS'!L57+'PROJECTED PL &amp; BS'!L58</f>
        <v>1323.7398320036884</v>
      </c>
      <c r="K35" s="44">
        <f>'PROJECTED PL &amp; BS'!M55+'PROJECTED PL &amp; BS'!M56+'PROJECTED PL &amp; BS'!M57+'PROJECTED PL &amp; BS'!M58</f>
        <v>1608.0987092597234</v>
      </c>
      <c r="L35" s="44">
        <f>'PROJECTED PL &amp; BS'!N55+'PROJECTED PL &amp; BS'!N56+'PROJECTED PL &amp; BS'!N57+'PROJECTED PL &amp; BS'!N58</f>
        <v>1915.7743792805281</v>
      </c>
      <c r="M35" s="44">
        <f>'PROJECTED PL &amp; BS'!O55+'PROJECTED PL &amp; BS'!O56+'PROJECTED PL &amp; BS'!O57+'PROJECTED PL &amp; BS'!O58</f>
        <v>2244.5317257714028</v>
      </c>
      <c r="N35" s="44">
        <f>'PROJECTED PL &amp; BS'!P55+'PROJECTED PL &amp; BS'!P56+'PROJECTED PL &amp; BS'!P57+'PROJECTED PL &amp; BS'!P58</f>
        <v>2591.1132661357356</v>
      </c>
      <c r="O35" s="44">
        <f>'PROJECTED PL &amp; BS'!Q55+'PROJECTED PL &amp; BS'!Q56+'PROJECTED PL &amp; BS'!Q57+'PROJECTED PL &amp; BS'!Q58</f>
        <v>2951.0531933365432</v>
      </c>
      <c r="P35" s="44">
        <f>'PROJECTED PL &amp; BS'!R55+'PROJECTED PL &amp; BS'!R56+'PROJECTED PL &amp; BS'!R57+'PROJECTED PL &amp; BS'!R58</f>
        <v>3318.4541456819006</v>
      </c>
      <c r="Q35" s="44">
        <f>'PROJECTED PL &amp; BS'!S55+'PROJECTED PL &amp; BS'!S56+'PROJECTED PL &amp; BS'!S57+'PROJECTED PL &amp; BS'!S58</f>
        <v>3754.1717546829041</v>
      </c>
    </row>
    <row r="36" spans="1:17" ht="30" x14ac:dyDescent="0.25">
      <c r="A36" s="40" t="s">
        <v>140</v>
      </c>
      <c r="B36" s="44">
        <f>'PROJECTED PL &amp; BS'!D48+'Repayment Schedule'!B226</f>
        <v>0</v>
      </c>
      <c r="C36" s="44">
        <f>'PROJECTED PL &amp; BS'!E48+'Repayment Schedule'!C226</f>
        <v>0</v>
      </c>
      <c r="D36" s="44">
        <f>'PROJECTED PL &amp; BS'!F48+'Repayment Schedule'!D226</f>
        <v>69.45</v>
      </c>
      <c r="E36" s="44">
        <f>'PROJECTED PL &amp; BS'!G48+'Repayment Schedule'!E226</f>
        <v>190.11</v>
      </c>
      <c r="F36" s="44">
        <f>'PROJECTED PL &amp; BS'!H48+'Repayment Schedule'!F226</f>
        <v>193.62450000000001</v>
      </c>
      <c r="G36" s="44">
        <f>'PROJECTED PL &amp; BS'!I48+'Repayment Schedule'!G226</f>
        <v>197.66617500000001</v>
      </c>
      <c r="H36" s="44">
        <f>'PROJECTED PL &amp; BS'!J48+'Repayment Schedule'!H226</f>
        <v>202.31410124999999</v>
      </c>
      <c r="I36" s="44">
        <f>'PROJECTED PL &amp; BS'!K48+'Repayment Schedule'!I226</f>
        <v>207.65921643749999</v>
      </c>
      <c r="J36" s="44">
        <f>'PROJECTED PL &amp; BS'!L48+'Repayment Schedule'!J226</f>
        <v>213.80609890312499</v>
      </c>
      <c r="K36" s="44">
        <f>'PROJECTED PL &amp; BS'!M48+'Repayment Schedule'!K226</f>
        <v>220.87501373859374</v>
      </c>
      <c r="L36" s="44">
        <f>'PROJECTED PL &amp; BS'!N48+'Repayment Schedule'!L226</f>
        <v>229.00426579938281</v>
      </c>
      <c r="M36" s="44">
        <f>'PROJECTED PL &amp; BS'!O48+'Repayment Schedule'!M226</f>
        <v>238.35290566929021</v>
      </c>
      <c r="N36" s="44">
        <f>'PROJECTED PL &amp; BS'!P48+'Repayment Schedule'!N226</f>
        <v>249.10384151968373</v>
      </c>
      <c r="O36" s="44">
        <f>'PROJECTED PL &amp; BS'!Q48+'Repayment Schedule'!O226</f>
        <v>261.46741774763626</v>
      </c>
      <c r="P36" s="44">
        <f>'PROJECTED PL &amp; BS'!R48+'Repayment Schedule'!P226</f>
        <v>206.07553040978172</v>
      </c>
      <c r="Q36" s="44">
        <f>'PROJECTED PL &amp; BS'!S48+'Repayment Schedule'!Q226</f>
        <v>125.35635997124895</v>
      </c>
    </row>
    <row r="37" spans="1:17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9" spans="1:17" x14ac:dyDescent="0.25">
      <c r="A39" s="10" t="s">
        <v>137</v>
      </c>
      <c r="H39" s="37"/>
      <c r="I39" s="37"/>
      <c r="J39" s="37"/>
      <c r="Q39" s="37" t="s">
        <v>99</v>
      </c>
    </row>
    <row r="40" spans="1:17" x14ac:dyDescent="0.25">
      <c r="A40" s="11" t="s">
        <v>33</v>
      </c>
      <c r="B40" s="272" t="s">
        <v>106</v>
      </c>
      <c r="C40" s="272" t="s">
        <v>107</v>
      </c>
      <c r="D40" s="273" t="s">
        <v>108</v>
      </c>
      <c r="E40" s="142" t="s">
        <v>109</v>
      </c>
      <c r="F40" s="142" t="s">
        <v>151</v>
      </c>
      <c r="G40" s="272" t="s">
        <v>164</v>
      </c>
      <c r="H40" s="31" t="s">
        <v>167</v>
      </c>
      <c r="I40" s="31" t="s">
        <v>168</v>
      </c>
      <c r="J40" s="31" t="s">
        <v>169</v>
      </c>
      <c r="K40" s="31" t="s">
        <v>190</v>
      </c>
      <c r="L40" s="31" t="s">
        <v>191</v>
      </c>
      <c r="M40" s="31" t="s">
        <v>323</v>
      </c>
      <c r="N40" s="31" t="s">
        <v>324</v>
      </c>
      <c r="O40" s="31" t="s">
        <v>325</v>
      </c>
      <c r="P40" s="31" t="s">
        <v>326</v>
      </c>
      <c r="Q40" s="31" t="s">
        <v>327</v>
      </c>
    </row>
    <row r="41" spans="1:17" x14ac:dyDescent="0.25">
      <c r="A41" s="39" t="s">
        <v>138</v>
      </c>
      <c r="B41" s="77">
        <f t="shared" ref="B41" si="25">B43/B44</f>
        <v>2.1995286724273369</v>
      </c>
      <c r="C41" s="77">
        <f t="shared" ref="C41:E41" si="26">C43/C44</f>
        <v>2.045998428965492</v>
      </c>
      <c r="D41" s="77">
        <f t="shared" si="26"/>
        <v>2.2150356620741594</v>
      </c>
      <c r="E41" s="76">
        <f t="shared" si="26"/>
        <v>2.1537489929291378</v>
      </c>
      <c r="F41" s="76">
        <f t="shared" ref="F41:G41" si="27">F43/F44</f>
        <v>1.8736276353339714</v>
      </c>
      <c r="G41" s="49">
        <f t="shared" si="27"/>
        <v>1.5376912968893652</v>
      </c>
      <c r="H41" s="49">
        <f t="shared" ref="H41:I41" si="28">H43/H44</f>
        <v>1.2084389451930708</v>
      </c>
      <c r="I41" s="49">
        <f t="shared" si="28"/>
        <v>0.92140091516823375</v>
      </c>
      <c r="J41" s="49">
        <f t="shared" ref="J41:K41" si="29">J43/J44</f>
        <v>0.68779529101493631</v>
      </c>
      <c r="K41" s="49">
        <f t="shared" si="29"/>
        <v>0.504035144578866</v>
      </c>
      <c r="L41" s="49">
        <f t="shared" ref="L41:Q41" si="30">L43/L44</f>
        <v>0.36199254223149657</v>
      </c>
      <c r="M41" s="49">
        <f t="shared" si="30"/>
        <v>0.25283305407114948</v>
      </c>
      <c r="N41" s="49">
        <f t="shared" si="30"/>
        <v>0.1688356262437197</v>
      </c>
      <c r="O41" s="49">
        <f t="shared" si="30"/>
        <v>0.10382312626855358</v>
      </c>
      <c r="P41" s="49">
        <f t="shared" si="30"/>
        <v>5.3043438548804646E-2</v>
      </c>
      <c r="Q41" s="49">
        <f t="shared" si="30"/>
        <v>2.9000846068602749E-2</v>
      </c>
    </row>
    <row r="42" spans="1:17" x14ac:dyDescent="0.25">
      <c r="A42" s="58"/>
      <c r="B42" s="296"/>
      <c r="C42" s="344"/>
      <c r="D42" s="344"/>
      <c r="E42" s="344"/>
      <c r="F42" s="344"/>
      <c r="G42" s="344"/>
      <c r="H42" s="344"/>
      <c r="I42" s="344"/>
      <c r="J42" s="344"/>
      <c r="K42" s="344"/>
      <c r="L42" s="344"/>
      <c r="M42" s="344"/>
      <c r="N42" s="344"/>
      <c r="O42" s="344"/>
      <c r="P42" s="344"/>
      <c r="Q42" s="297"/>
    </row>
    <row r="43" spans="1:17" x14ac:dyDescent="0.25">
      <c r="A43" s="39" t="s">
        <v>141</v>
      </c>
      <c r="B43" s="49">
        <f>'PROJECTED PL &amp; BS'!D47+'PROJECTED PL &amp; BS'!D48</f>
        <v>280</v>
      </c>
      <c r="C43" s="49">
        <f>'PROJECTED PL &amp; BS'!E47+'PROJECTED PL &amp; BS'!E48</f>
        <v>1120</v>
      </c>
      <c r="D43" s="49">
        <f>'PROJECTED PL &amp; BS'!F47+'PROJECTED PL &amp; BS'!F48</f>
        <v>2000</v>
      </c>
      <c r="E43" s="49">
        <f>'PROJECTED PL &amp; BS'!G47+'PROJECTED PL &amp; BS'!G48</f>
        <v>1953.98</v>
      </c>
      <c r="F43" s="49">
        <f>'PROJECTED PL &amp; BS'!H47+'PROJECTED PL &amp; BS'!H48</f>
        <v>1790.8145</v>
      </c>
      <c r="G43" s="49">
        <f>'PROJECTED PL &amp; BS'!I47+'PROJECTED PL &amp; BS'!I48</f>
        <v>1628.1761749999998</v>
      </c>
      <c r="H43" s="49">
        <f>'PROJECTED PL &amp; BS'!J47+'PROJECTED PL &amp; BS'!J48</f>
        <v>1466.1441012499997</v>
      </c>
      <c r="I43" s="49">
        <f>'PROJECTED PL &amp; BS'!K47+'PROJECTED PL &amp; BS'!K48</f>
        <v>1304.8092164374998</v>
      </c>
      <c r="J43" s="49">
        <f>'PROJECTED PL &amp; BS'!L47+'PROJECTED PL &amp; BS'!L48</f>
        <v>1144.2760989031246</v>
      </c>
      <c r="K43" s="49">
        <f>'PROJECTED PL &amp; BS'!M47+'PROJECTED PL &amp; BS'!M48</f>
        <v>984.6650137385933</v>
      </c>
      <c r="L43" s="49">
        <f>'PROJECTED PL &amp; BS'!N47+'PROJECTED PL &amp; BS'!N48</f>
        <v>826.11426579938234</v>
      </c>
      <c r="M43" s="49">
        <f>'PROJECTED PL &amp; BS'!O47+'PROJECTED PL &amp; BS'!O48</f>
        <v>668.78290566928968</v>
      </c>
      <c r="N43" s="49">
        <f>'PROJECTED PL &amp; BS'!P47+'PROJECTED PL &amp; BS'!P48</f>
        <v>512.8538415196831</v>
      </c>
      <c r="O43" s="49">
        <f>'PROJECTED PL &amp; BS'!Q47+'PROJECTED PL &amp; BS'!Q48</f>
        <v>358.53741774763569</v>
      </c>
      <c r="P43" s="49">
        <f>'PROJECTED PL &amp; BS'!R47+'PROJECTED PL &amp; BS'!R48</f>
        <v>206.07553040978112</v>
      </c>
      <c r="Q43" s="49">
        <f>'PROJECTED PL &amp; BS'!S47+'PROJECTED PL &amp; BS'!S48</f>
        <v>125.35635997124837</v>
      </c>
    </row>
    <row r="44" spans="1:17" x14ac:dyDescent="0.25">
      <c r="A44" s="39" t="s">
        <v>142</v>
      </c>
      <c r="B44" s="49">
        <f>'PROJECTED PL &amp; BS'!D45+'PROJECTED PL &amp; BS'!D46-'PROJECTED PL &amp; BS'!D59</f>
        <v>127.3</v>
      </c>
      <c r="C44" s="49">
        <f>'PROJECTED PL &amp; BS'!E45+'PROJECTED PL &amp; BS'!E46-'PROJECTED PL &amp; BS'!E59</f>
        <v>547.41</v>
      </c>
      <c r="D44" s="49">
        <f>'PROJECTED PL &amp; BS'!F45+'PROJECTED PL &amp; BS'!F46-'PROJECTED PL &amp; BS'!F59</f>
        <v>902.92</v>
      </c>
      <c r="E44" s="49">
        <f>'PROJECTED PL &amp; BS'!G45+'PROJECTED PL &amp; BS'!G46-'PROJECTED PL &amp; BS'!G59</f>
        <v>907.24592624999991</v>
      </c>
      <c r="F44" s="49">
        <f>'PROJECTED PL &amp; BS'!H45+'PROJECTED PL &amp; BS'!H46-'PROJECTED PL &amp; BS'!H59</f>
        <v>955.80064374999995</v>
      </c>
      <c r="G44" s="49">
        <f>'PROJECTED PL &amp; BS'!I45+'PROJECTED PL &amp; BS'!I46-'PROJECTED PL &amp; BS'!I59</f>
        <v>1058.84463175</v>
      </c>
      <c r="H44" s="49">
        <f>'PROJECTED PL &amp; BS'!J45+'PROJECTED PL &amp; BS'!J46-'PROJECTED PL &amp; BS'!J59</f>
        <v>1213.2545935250007</v>
      </c>
      <c r="I44" s="49">
        <f>'PROJECTED PL &amp; BS'!K45+'PROJECTED PL &amp; BS'!K46-'PROJECTED PL &amp; BS'!K59</f>
        <v>1416.1145218737508</v>
      </c>
      <c r="J44" s="49">
        <f>'PROJECTED PL &amp; BS'!L45+'PROJECTED PL &amp; BS'!L46-'PROJECTED PL &amp; BS'!L59</f>
        <v>1663.6870211986889</v>
      </c>
      <c r="K44" s="49">
        <f>'PROJECTED PL &amp; BS'!M45+'PROJECTED PL &amp; BS'!M46-'PROJECTED PL &amp; BS'!M59</f>
        <v>1953.564199499036</v>
      </c>
      <c r="L44" s="49">
        <f>'PROJECTED PL &amp; BS'!N45+'PROJECTED PL &amp; BS'!N46-'PROJECTED PL &amp; BS'!N59</f>
        <v>2282.1306226554161</v>
      </c>
      <c r="M44" s="49">
        <f>'PROJECTED PL &amp; BS'!O45+'PROJECTED PL &amp; BS'!O46-'PROJECTED PL &amp; BS'!O59</f>
        <v>2645.1561411787884</v>
      </c>
      <c r="N44" s="49">
        <f>'PROJECTED PL &amp; BS'!P45+'PROJECTED PL &amp; BS'!P46-'PROJECTED PL &amp; BS'!P59</f>
        <v>3037.5925563207966</v>
      </c>
      <c r="O44" s="49">
        <f>'PROJECTED PL &amp; BS'!Q45+'PROJECTED PL &amp; BS'!Q46-'PROJECTED PL &amp; BS'!Q59</f>
        <v>3453.348311051881</v>
      </c>
      <c r="P44" s="49">
        <f>'PROJECTED PL &amp; BS'!R45+'PROJECTED PL &amp; BS'!R46-'PROJECTED PL &amp; BS'!R59</f>
        <v>3885.0333999401914</v>
      </c>
      <c r="Q44" s="49">
        <f>'PROJECTED PL &amp; BS'!S45+'PROJECTED PL &amp; BS'!S46-'PROJECTED PL &amp; BS'!S59</f>
        <v>4322.5069942688051</v>
      </c>
    </row>
    <row r="46" spans="1:17" x14ac:dyDescent="0.25">
      <c r="A46" s="10" t="s">
        <v>205</v>
      </c>
      <c r="I46" s="37"/>
      <c r="J46" s="37"/>
      <c r="K46" s="37"/>
      <c r="Q46" s="37" t="s">
        <v>99</v>
      </c>
    </row>
    <row r="47" spans="1:17" x14ac:dyDescent="0.25">
      <c r="A47" s="11" t="s">
        <v>33</v>
      </c>
      <c r="B47" s="272" t="s">
        <v>106</v>
      </c>
      <c r="C47" s="272" t="s">
        <v>107</v>
      </c>
      <c r="D47" s="273" t="s">
        <v>108</v>
      </c>
      <c r="E47" s="142" t="s">
        <v>109</v>
      </c>
      <c r="F47" s="142" t="s">
        <v>151</v>
      </c>
      <c r="G47" s="272" t="s">
        <v>164</v>
      </c>
      <c r="H47" s="31" t="s">
        <v>167</v>
      </c>
      <c r="I47" s="31" t="s">
        <v>168</v>
      </c>
      <c r="J47" s="31" t="s">
        <v>169</v>
      </c>
      <c r="K47" s="31" t="s">
        <v>190</v>
      </c>
      <c r="L47" s="31" t="s">
        <v>191</v>
      </c>
      <c r="M47" s="31" t="s">
        <v>323</v>
      </c>
      <c r="N47" s="31" t="s">
        <v>324</v>
      </c>
      <c r="O47" s="31" t="s">
        <v>325</v>
      </c>
      <c r="P47" s="31" t="s">
        <v>326</v>
      </c>
      <c r="Q47" s="31" t="s">
        <v>327</v>
      </c>
    </row>
    <row r="48" spans="1:17" x14ac:dyDescent="0.25">
      <c r="A48" s="39" t="s">
        <v>206</v>
      </c>
      <c r="B48" s="77">
        <f t="shared" ref="B48" si="31">B50/B51</f>
        <v>1.4546428571428571</v>
      </c>
      <c r="C48" s="77">
        <f t="shared" ref="C48:P48" si="32">C50/C51</f>
        <v>1.4887589285714284</v>
      </c>
      <c r="D48" s="77">
        <f t="shared" si="32"/>
        <v>1.4514599999999998</v>
      </c>
      <c r="E48" s="76">
        <f t="shared" si="32"/>
        <v>1.3412804641164433</v>
      </c>
      <c r="F48" s="76">
        <f t="shared" si="32"/>
        <v>1.3112679505859273</v>
      </c>
      <c r="G48" s="49">
        <f t="shared" si="32"/>
        <v>1.2947880433761794</v>
      </c>
      <c r="H48" s="49">
        <f t="shared" si="32"/>
        <v>1.2935924168653141</v>
      </c>
      <c r="I48" s="49">
        <f t="shared" si="32"/>
        <v>1.3109838890218624</v>
      </c>
      <c r="J48" s="49">
        <f t="shared" si="32"/>
        <v>1.3527988771800805</v>
      </c>
      <c r="K48" s="49">
        <f t="shared" si="32"/>
        <v>1.4295254054165174</v>
      </c>
      <c r="L48" s="49">
        <f t="shared" si="32"/>
        <v>1.5612544143996008</v>
      </c>
      <c r="M48" s="49">
        <f t="shared" si="32"/>
        <v>1.7909720505043896</v>
      </c>
      <c r="N48" s="49">
        <f t="shared" si="32"/>
        <v>2.2287785045297612</v>
      </c>
      <c r="O48" s="49">
        <f t="shared" si="32"/>
        <v>3.2638200396700499</v>
      </c>
      <c r="P48" s="49">
        <f t="shared" si="32"/>
        <v>7.959769080746641</v>
      </c>
      <c r="Q48" s="49" t="s">
        <v>3</v>
      </c>
    </row>
    <row r="49" spans="1:17" x14ac:dyDescent="0.25">
      <c r="A49" s="58"/>
      <c r="B49" s="296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  <c r="Q49" s="297"/>
    </row>
    <row r="50" spans="1:17" x14ac:dyDescent="0.25">
      <c r="A50" s="39" t="s">
        <v>207</v>
      </c>
      <c r="B50" s="49">
        <f>Depreciation!D48</f>
        <v>407.3</v>
      </c>
      <c r="C50" s="49">
        <f>Depreciation!E48</f>
        <v>1667.4099999999999</v>
      </c>
      <c r="D50" s="49">
        <f>Depreciation!F48</f>
        <v>2902.9199999999996</v>
      </c>
      <c r="E50" s="49">
        <f>Depreciation!G48</f>
        <v>2589.4089999999997</v>
      </c>
      <c r="F50" s="49">
        <f>Depreciation!H48</f>
        <v>2312.9061999999994</v>
      </c>
      <c r="G50" s="49">
        <f>Depreciation!I48</f>
        <v>2068.0225149999997</v>
      </c>
      <c r="H50" s="49">
        <f>Depreciation!J48</f>
        <v>1850.4968882500002</v>
      </c>
      <c r="I50" s="49">
        <f>Depreciation!K48</f>
        <v>1656.8607684624999</v>
      </c>
      <c r="J50" s="49">
        <f>Depreciation!L48</f>
        <v>1484.2232880981248</v>
      </c>
      <c r="K50" s="49">
        <f>Depreciation!M48</f>
        <v>1330.1305039779063</v>
      </c>
      <c r="L50" s="49">
        <f>Depreciation!N48</f>
        <v>1192.4705091742703</v>
      </c>
      <c r="M50" s="49">
        <f>Depreciation!O48</f>
        <v>1069.4073210766751</v>
      </c>
      <c r="N50" s="49">
        <f>Depreciation!P48</f>
        <v>959.33313170474389</v>
      </c>
      <c r="O50" s="49">
        <f>Depreciation!Q48</f>
        <v>860.83253546297385</v>
      </c>
      <c r="P50" s="49">
        <f>Depreciation!R48</f>
        <v>772.6547846680719</v>
      </c>
      <c r="Q50" s="49">
        <f>Depreciation!S48</f>
        <v>693.69159955714872</v>
      </c>
    </row>
    <row r="51" spans="1:17" x14ac:dyDescent="0.25">
      <c r="A51" s="39" t="s">
        <v>208</v>
      </c>
      <c r="B51" s="49">
        <f>'Repayment Schedule'!B225</f>
        <v>280</v>
      </c>
      <c r="C51" s="49">
        <f>'Repayment Schedule'!C225</f>
        <v>1120</v>
      </c>
      <c r="D51" s="49">
        <f>'Repayment Schedule'!D225</f>
        <v>2000</v>
      </c>
      <c r="E51" s="49">
        <f>'Repayment Schedule'!E225</f>
        <v>1930.55</v>
      </c>
      <c r="F51" s="49">
        <f>'Repayment Schedule'!F225</f>
        <v>1763.87</v>
      </c>
      <c r="G51" s="49">
        <f>'Repayment Schedule'!G225</f>
        <v>1597.1899999999998</v>
      </c>
      <c r="H51" s="49">
        <f>'Repayment Schedule'!H225</f>
        <v>1430.5099999999998</v>
      </c>
      <c r="I51" s="49">
        <f>'Repayment Schedule'!I225</f>
        <v>1263.8299999999997</v>
      </c>
      <c r="J51" s="49">
        <f>'Repayment Schedule'!J225</f>
        <v>1097.1499999999996</v>
      </c>
      <c r="K51" s="49">
        <f>'Repayment Schedule'!K225</f>
        <v>930.46999999999957</v>
      </c>
      <c r="L51" s="49">
        <f>'Repayment Schedule'!L225</f>
        <v>763.78999999999951</v>
      </c>
      <c r="M51" s="49">
        <f>'Repayment Schedule'!M225</f>
        <v>597.10999999999945</v>
      </c>
      <c r="N51" s="49">
        <f>'Repayment Schedule'!N225</f>
        <v>430.42999999999944</v>
      </c>
      <c r="O51" s="49">
        <f>'Repayment Schedule'!O225</f>
        <v>263.74999999999943</v>
      </c>
      <c r="P51" s="49">
        <f>'Repayment Schedule'!P225</f>
        <v>97.069999999999425</v>
      </c>
      <c r="Q51" s="49">
        <f>'Repayment Schedule'!Q225</f>
        <v>-5.8264504332328215E-13</v>
      </c>
    </row>
  </sheetData>
  <mergeCells count="10">
    <mergeCell ref="A1:Q1"/>
    <mergeCell ref="B34:Q34"/>
    <mergeCell ref="B42:Q42"/>
    <mergeCell ref="B49:Q49"/>
    <mergeCell ref="B7:Q7"/>
    <mergeCell ref="B10:Q10"/>
    <mergeCell ref="B23:Q23"/>
    <mergeCell ref="B26:Q26"/>
    <mergeCell ref="B29:Q29"/>
    <mergeCell ref="A28:Q28"/>
  </mergeCells>
  <printOptions horizontalCentered="1"/>
  <pageMargins left="0.27559055118110237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COP</vt:lpstr>
      <vt:lpstr>TL Cal</vt:lpstr>
      <vt:lpstr>PROPOSED LAND DETAILS</vt:lpstr>
      <vt:lpstr>PROPOSED CONSTRUCTION DETAILS</vt:lpstr>
      <vt:lpstr>PROPOSED FURNITURE</vt:lpstr>
      <vt:lpstr>PROPOSED P&amp;M</vt:lpstr>
      <vt:lpstr>PROJECT IMPLEMENTAION SCHEDULE</vt:lpstr>
      <vt:lpstr>MANPOWER PLANNING</vt:lpstr>
      <vt:lpstr>PROJECTED PL &amp; BS</vt:lpstr>
      <vt:lpstr>Depreciation</vt:lpstr>
      <vt:lpstr>Repayment Schedule</vt:lpstr>
      <vt:lpstr>DSCR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Mohammad Umair</cp:lastModifiedBy>
  <cp:lastPrinted>2024-09-18T11:30:17Z</cp:lastPrinted>
  <dcterms:created xsi:type="dcterms:W3CDTF">2020-08-15T07:49:50Z</dcterms:created>
  <dcterms:modified xsi:type="dcterms:W3CDTF">2024-10-22T08:44:07Z</dcterms:modified>
</cp:coreProperties>
</file>